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250" windowHeight="12330" activeTab="1"/>
  </bookViews>
  <sheets>
    <sheet name="ГЩУ." sheetId="10" r:id="rId1"/>
    <sheet name="ГЩУ. (2)" sheetId="11" r:id="rId2"/>
  </sheets>
  <definedNames>
    <definedName name="_xlnm.Print_Area" localSheetId="0">ГЩУ.!$A$1:$M$31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2" i="11" l="1"/>
  <c r="G52" i="11"/>
  <c r="G51" i="11"/>
  <c r="G50" i="11"/>
  <c r="I50" i="11" s="1"/>
  <c r="G49" i="11"/>
  <c r="I49" i="11" s="1"/>
  <c r="G48" i="11"/>
  <c r="G47" i="11"/>
  <c r="G46" i="11"/>
  <c r="G45" i="11"/>
  <c r="G44" i="11"/>
  <c r="I43" i="11"/>
  <c r="G43" i="11"/>
  <c r="G42" i="11"/>
  <c r="I42" i="11" s="1"/>
  <c r="G41" i="11"/>
  <c r="G40" i="11"/>
  <c r="I39" i="11"/>
  <c r="G39" i="11"/>
  <c r="I38" i="11"/>
  <c r="G38" i="11"/>
  <c r="G37" i="11"/>
  <c r="G36" i="11"/>
  <c r="I35" i="11"/>
  <c r="G35" i="11"/>
  <c r="I34" i="11"/>
  <c r="G34" i="11"/>
  <c r="I33" i="11"/>
  <c r="G33" i="11"/>
  <c r="G32" i="11"/>
  <c r="I32" i="11" s="1"/>
  <c r="G31" i="11"/>
  <c r="G30" i="11"/>
  <c r="I30" i="11" s="1"/>
  <c r="G29" i="11"/>
  <c r="I29" i="11" s="1"/>
  <c r="G28" i="11"/>
  <c r="G27" i="11"/>
  <c r="I26" i="11"/>
  <c r="G26" i="11"/>
  <c r="G25" i="11"/>
  <c r="I25" i="11" s="1"/>
  <c r="G24" i="11"/>
  <c r="I24" i="11" s="1"/>
  <c r="G23" i="11"/>
  <c r="I23" i="11" s="1"/>
  <c r="I22" i="11"/>
  <c r="G22" i="11"/>
  <c r="G21" i="11"/>
  <c r="I21" i="11" s="1"/>
  <c r="G20" i="11"/>
  <c r="G19" i="11"/>
  <c r="G18" i="11"/>
  <c r="I18" i="11" s="1"/>
  <c r="I17" i="11" l="1"/>
  <c r="F13" i="10" l="1"/>
</calcChain>
</file>

<file path=xl/sharedStrings.xml><?xml version="1.0" encoding="utf-8"?>
<sst xmlns="http://schemas.openxmlformats.org/spreadsheetml/2006/main" count="180" uniqueCount="114">
  <si>
    <t>№               п/п</t>
  </si>
  <si>
    <t>Наименование работ</t>
  </si>
  <si>
    <t>Ед.изм</t>
  </si>
  <si>
    <t>Количество</t>
  </si>
  <si>
    <t>Дни</t>
  </si>
  <si>
    <t>кол-во исполнителей чел.</t>
  </si>
  <si>
    <t>Кол-во дни</t>
  </si>
  <si>
    <t>Начальник  Гидроцех</t>
  </si>
  <si>
    <t>Шокиров С.</t>
  </si>
  <si>
    <t>Начальник ПТО</t>
  </si>
  <si>
    <t>Зам.ген.директора-главный инженер</t>
  </si>
  <si>
    <t>Кочнев В.С.</t>
  </si>
  <si>
    <t>Сдача объекта</t>
  </si>
  <si>
    <t>Затраты труда ч.ч</t>
  </si>
  <si>
    <t>Обоснование</t>
  </si>
  <si>
    <t>11--20</t>
  </si>
  <si>
    <t>21-31</t>
  </si>
  <si>
    <t>1--10</t>
  </si>
  <si>
    <t>21-30</t>
  </si>
  <si>
    <t>Каландаров  С.В.</t>
  </si>
  <si>
    <t>График производство работ</t>
  </si>
  <si>
    <t>Согласовано:</t>
  </si>
  <si>
    <t>Август</t>
  </si>
  <si>
    <t>2020г.</t>
  </si>
  <si>
    <t>Сентябрь</t>
  </si>
  <si>
    <t>100м</t>
  </si>
  <si>
    <t>100м2</t>
  </si>
  <si>
    <t>м2</t>
  </si>
  <si>
    <t>ЭСН 11-40-1</t>
  </si>
  <si>
    <t>шт</t>
  </si>
  <si>
    <t>ЭСН 9-47-5</t>
  </si>
  <si>
    <t>ЭСН 7-80-4</t>
  </si>
  <si>
    <t>ЭСН 9-47-4</t>
  </si>
  <si>
    <t>Установка алюминиевых дверных блоков</t>
  </si>
  <si>
    <t>1м2</t>
  </si>
  <si>
    <t>15--21</t>
  </si>
  <si>
    <t>ЭСН 46-40-3</t>
  </si>
  <si>
    <t>ЭСН 46-39-4</t>
  </si>
  <si>
    <t>Разборка деревянных обрешеток</t>
  </si>
  <si>
    <t>ЭСН 46-44-2</t>
  </si>
  <si>
    <t>Разборка пластиковых оконных блоков и витражей</t>
  </si>
  <si>
    <t>Р 4-7</t>
  </si>
  <si>
    <t>Разборка подшивки потолка из ДВП  и деревянной обрешетке</t>
  </si>
  <si>
    <t>ЭСН 9-27-1</t>
  </si>
  <si>
    <t>Демонтаж каркаса из стали угловой 63*63*5мм</t>
  </si>
  <si>
    <t>1т м/к</t>
  </si>
  <si>
    <t>ЭСНм 38-3-1</t>
  </si>
  <si>
    <t>Монтаж каркаса из стали угловой 63*63*5мм</t>
  </si>
  <si>
    <t>1т</t>
  </si>
  <si>
    <t>Монтаж обрешетки кровли из стальных профильных труб 40*40*3мм</t>
  </si>
  <si>
    <t>Монтаж стоек из стальных профильных труб 80*80*4мм</t>
  </si>
  <si>
    <t>ЭСН 9-45-3</t>
  </si>
  <si>
    <t>Устройство кровли из сендвич-панелей 960*4550*100мм</t>
  </si>
  <si>
    <t>Монтаж алюминиевых оконных блоков и перегородок из алюминиевых панелей</t>
  </si>
  <si>
    <t>ЭСН 15-166-2</t>
  </si>
  <si>
    <t>Подшивка потолка гипсокартоном на металлическом каркасе с его устройством</t>
  </si>
  <si>
    <t>ЭСН 15-84-8</t>
  </si>
  <si>
    <t>Шпатлевка потолков</t>
  </si>
  <si>
    <t>ЭСН 15-112-1</t>
  </si>
  <si>
    <t>Грунтовка потолков за 1раз</t>
  </si>
  <si>
    <t>ЭСН 15-111-6</t>
  </si>
  <si>
    <t xml:space="preserve">Водоэмульсионная окраска потолков по подготовленной поверхности </t>
  </si>
  <si>
    <t xml:space="preserve">Монтаж обрешетки парапета из стальных профильных труб 20*20*2мм </t>
  </si>
  <si>
    <t>ЭСН 12-10-1</t>
  </si>
  <si>
    <t>Подшивка козырьков и фронтонов профилированным крашенным листов по металлическому каркасу с его устройством</t>
  </si>
  <si>
    <t>ЭСН 11-34-5</t>
  </si>
  <si>
    <t>Устройство покрытия пола из ламинированного паркета с устройством звукоизоляционной прокладки</t>
  </si>
  <si>
    <t>Демонтаж металлических ограждений из нержавеющей стали</t>
  </si>
  <si>
    <t xml:space="preserve">Устройство металлических ограждений из нержавеющей стали       </t>
  </si>
  <si>
    <t>ЭСН 13-26-1</t>
  </si>
  <si>
    <t>Очистка металлической поверхности от ржавчины и старой краски щетками</t>
  </si>
  <si>
    <t>ЭСН 15-128-4</t>
  </si>
  <si>
    <t xml:space="preserve">Масляная окраска металлических поверхностей за два раза </t>
  </si>
  <si>
    <t>ЭСН 12-13-5</t>
  </si>
  <si>
    <t>Теплоизоляция потолков т=50мм</t>
  </si>
  <si>
    <t>Р19-41</t>
  </si>
  <si>
    <t xml:space="preserve">Смена  однополюсных автоматов 25А </t>
  </si>
  <si>
    <t>100шт</t>
  </si>
  <si>
    <t>Р19-45</t>
  </si>
  <si>
    <t>Смена  наружных розеток</t>
  </si>
  <si>
    <t>Р19-44</t>
  </si>
  <si>
    <t xml:space="preserve">Смена наружных двухклавишных  выключателей </t>
  </si>
  <si>
    <t>Р19-42</t>
  </si>
  <si>
    <t>Смена  светильников с лампами накаливания</t>
  </si>
  <si>
    <t>Разборка пластиковых кабельных каналов</t>
  </si>
  <si>
    <t>100 м</t>
  </si>
  <si>
    <t xml:space="preserve">Демонтаж  кабеля ВВГ в кабельных каналах                                             </t>
  </si>
  <si>
    <t>М 8-410-1</t>
  </si>
  <si>
    <t xml:space="preserve">Прокладка пластиковых кабельных каналов                                                 </t>
  </si>
  <si>
    <t>М 8-148-1</t>
  </si>
  <si>
    <t xml:space="preserve">Прокладка кабеля ВВГ в кабельных каналах                                             </t>
  </si>
  <si>
    <t>М 8-394-4</t>
  </si>
  <si>
    <t>Смена кабеля ВВГ 3*6мм2</t>
  </si>
  <si>
    <t>ЭСН 20-30-1</t>
  </si>
  <si>
    <t xml:space="preserve">Установка кондиционеров тепло-холод </t>
  </si>
  <si>
    <r>
      <rPr>
        <b/>
        <sz val="16"/>
        <rFont val="Verdana"/>
        <family val="2"/>
        <charset val="204"/>
      </rPr>
      <t>Устройство ламинированных плинтусов</t>
    </r>
    <r>
      <rPr>
        <b/>
        <i/>
        <sz val="10"/>
        <rFont val="Verdana"/>
        <family val="2"/>
        <charset val="204"/>
      </rPr>
      <t/>
    </r>
  </si>
  <si>
    <t xml:space="preserve">Сторожевые  помещение Службы безопасности на ВП ГЭС и ВП СЭВ.  </t>
  </si>
  <si>
    <t>июль</t>
  </si>
  <si>
    <t>11--16</t>
  </si>
  <si>
    <t>Обшивка парапетов проф-ным крашенным листом по металлическому каркасу</t>
  </si>
  <si>
    <t>Разборка покрытий кровель,д из профилированного листа</t>
  </si>
  <si>
    <t>Демонтаж потолка из ДВП и деревянной обрешетки</t>
  </si>
  <si>
    <t>Демонтаж пластиковых оконных блоков и витражей</t>
  </si>
  <si>
    <t xml:space="preserve">Окраска м/к антикоррозийной краской за два раза </t>
  </si>
  <si>
    <t>Установка кондиционеров тепло-холод на 9,0м3</t>
  </si>
  <si>
    <t xml:space="preserve">Изготовление  и монтажа модульного пункта охраны </t>
  </si>
  <si>
    <t>Начальник ГТЦ</t>
  </si>
  <si>
    <t>Демонтаж  каркаса из стали угловой 63*63*5мм</t>
  </si>
  <si>
    <t>Расчистка метал. поверхности от старой краски и ржавчины</t>
  </si>
  <si>
    <t xml:space="preserve">Приложение №2 к Техническое задание </t>
  </si>
  <si>
    <t>22-31</t>
  </si>
  <si>
    <t xml:space="preserve">на ремонтно-строительные   работы помещений постов охраны на водоприемнике ГЭС и СЭВ.  </t>
  </si>
  <si>
    <t xml:space="preserve"> Ремонтно-строительные   работы помещений постов охраны на водоприемнике ГЭС и СЭВ.  </t>
  </si>
  <si>
    <t>Демонтаж металл. кровли и дерев.обрешетки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</si>
</sst>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6" formatCode="#,##0.000"/>
    <numFmt numFmtId="167" formatCode="0.0"/>
  </numFmts>
  <fonts count="32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6"/>
      <color theme="1"/>
      <name val="Times New Roman Tj"/>
      <family val="1"/>
      <charset val="204"/>
    </font>
    <font>
      <b/>
      <sz val="16"/>
      <color indexed="8"/>
      <name val="Times New Roman Tj"/>
      <family val="1"/>
      <charset val="204"/>
    </font>
    <font>
      <sz val="16"/>
      <color theme="1"/>
      <name val="Times New Roman Tj"/>
      <family val="1"/>
      <charset val="204"/>
    </font>
    <font>
      <sz val="16"/>
      <color indexed="8"/>
      <name val="Times New Roman Tj"/>
      <family val="1"/>
      <charset val="204"/>
    </font>
    <font>
      <b/>
      <sz val="16"/>
      <name val="Times New Roman Tj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i/>
      <sz val="10"/>
      <name val="Verdana"/>
      <family val="2"/>
      <charset val="204"/>
    </font>
    <font>
      <b/>
      <sz val="16"/>
      <name val="Verdana"/>
      <family val="2"/>
      <charset val="204"/>
    </font>
    <font>
      <b/>
      <i/>
      <sz val="16"/>
      <name val="Verdana"/>
      <family val="2"/>
      <charset val="204"/>
    </font>
    <font>
      <b/>
      <sz val="16"/>
      <color theme="1"/>
      <name val="Verdana"/>
      <family val="2"/>
      <charset val="204"/>
    </font>
    <font>
      <sz val="10"/>
      <name val="Verdana"/>
      <family val="2"/>
      <charset val="204"/>
    </font>
    <font>
      <sz val="18"/>
      <color theme="1"/>
      <name val="Verdana"/>
      <family val="2"/>
      <charset val="204"/>
    </font>
    <font>
      <b/>
      <sz val="18"/>
      <color theme="1"/>
      <name val="Verdana"/>
      <family val="2"/>
      <charset val="204"/>
    </font>
    <font>
      <sz val="18"/>
      <color indexed="8"/>
      <name val="Verdana"/>
      <family val="2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i/>
      <sz val="2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81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7" fontId="7" fillId="2" borderId="2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4" fontId="8" fillId="2" borderId="0" xfId="0" applyNumberFormat="1" applyFont="1" applyFill="1" applyBorder="1" applyAlignment="1">
      <alignment horizontal="center" vertical="center"/>
    </xf>
    <xf numFmtId="164" fontId="4" fillId="2" borderId="0" xfId="1" applyNumberFormat="1" applyFont="1" applyFill="1" applyBorder="1" applyAlignment="1">
      <alignment horizontal="center" vertical="center"/>
    </xf>
    <xf numFmtId="1" fontId="4" fillId="2" borderId="0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Border="1" applyAlignment="1">
      <alignment horizontal="center" vertical="center" wrapText="1"/>
    </xf>
    <xf numFmtId="1" fontId="4" fillId="2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11" fillId="2" borderId="0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vertical="center" wrapText="1"/>
    </xf>
    <xf numFmtId="164" fontId="4" fillId="2" borderId="0" xfId="0" applyNumberFormat="1" applyFont="1" applyFill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166" fontId="14" fillId="2" borderId="1" xfId="1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/>
    </xf>
    <xf numFmtId="4" fontId="14" fillId="2" borderId="14" xfId="0" applyNumberFormat="1" applyFont="1" applyFill="1" applyBorder="1" applyAlignment="1">
      <alignment horizontal="center" vertical="center"/>
    </xf>
    <xf numFmtId="14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center" vertical="center"/>
    </xf>
    <xf numFmtId="4" fontId="17" fillId="2" borderId="1" xfId="0" applyNumberFormat="1" applyFont="1" applyFill="1" applyBorder="1" applyAlignment="1">
      <alignment horizontal="center" vertical="center"/>
    </xf>
    <xf numFmtId="167" fontId="16" fillId="0" borderId="1" xfId="0" applyNumberFormat="1" applyFont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4" fontId="17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4" fontId="19" fillId="2" borderId="0" xfId="0" applyNumberFormat="1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left" vertical="center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23" fillId="2" borderId="0" xfId="0" applyFont="1" applyFill="1" applyBorder="1" applyAlignment="1">
      <alignment vertical="center" wrapText="1"/>
    </xf>
    <xf numFmtId="0" fontId="24" fillId="2" borderId="0" xfId="0" applyFont="1" applyFill="1" applyBorder="1" applyAlignment="1">
      <alignment vertical="center" wrapText="1"/>
    </xf>
    <xf numFmtId="164" fontId="21" fillId="2" borderId="0" xfId="0" applyNumberFormat="1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/>
    </xf>
    <xf numFmtId="0" fontId="26" fillId="2" borderId="2" xfId="0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center" vertical="center"/>
    </xf>
    <xf numFmtId="17" fontId="25" fillId="2" borderId="2" xfId="0" applyNumberFormat="1" applyFont="1" applyFill="1" applyBorder="1" applyAlignment="1">
      <alignment horizontal="center" vertical="center"/>
    </xf>
    <xf numFmtId="1" fontId="26" fillId="2" borderId="1" xfId="0" applyNumberFormat="1" applyFont="1" applyFill="1" applyBorder="1" applyAlignment="1">
      <alignment horizontal="center" vertical="center"/>
    </xf>
    <xf numFmtId="1" fontId="27" fillId="2" borderId="1" xfId="0" applyNumberFormat="1" applyFont="1" applyFill="1" applyBorder="1" applyAlignment="1">
      <alignment horizontal="center" vertical="center"/>
    </xf>
    <xf numFmtId="0" fontId="27" fillId="2" borderId="0" xfId="0" applyFont="1" applyFill="1" applyAlignment="1">
      <alignment horizontal="center" vertical="center"/>
    </xf>
    <xf numFmtId="0" fontId="28" fillId="2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1" fontId="27" fillId="2" borderId="1" xfId="0" applyNumberFormat="1" applyFont="1" applyFill="1" applyBorder="1" applyAlignment="1">
      <alignment horizontal="center" vertical="center" wrapText="1"/>
    </xf>
    <xf numFmtId="4" fontId="28" fillId="2" borderId="1" xfId="0" applyNumberFormat="1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1" fontId="26" fillId="2" borderId="1" xfId="0" applyNumberFormat="1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4" fontId="28" fillId="2" borderId="0" xfId="0" applyNumberFormat="1" applyFont="1" applyFill="1" applyBorder="1" applyAlignment="1">
      <alignment horizontal="center" vertical="center"/>
    </xf>
    <xf numFmtId="0" fontId="26" fillId="2" borderId="0" xfId="0" applyFont="1" applyFill="1" applyBorder="1" applyAlignment="1">
      <alignment horizontal="center" vertical="center" wrapText="1"/>
    </xf>
    <xf numFmtId="1" fontId="26" fillId="2" borderId="0" xfId="0" applyNumberFormat="1" applyFont="1" applyFill="1" applyBorder="1" applyAlignment="1">
      <alignment horizontal="center" vertical="center" wrapText="1"/>
    </xf>
    <xf numFmtId="1" fontId="27" fillId="2" borderId="0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4" fontId="26" fillId="2" borderId="0" xfId="0" applyNumberFormat="1" applyFont="1" applyFill="1" applyAlignment="1">
      <alignment horizontal="center" vertical="center"/>
    </xf>
    <xf numFmtId="0" fontId="25" fillId="2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vertical="center" wrapText="1"/>
    </xf>
    <xf numFmtId="0" fontId="25" fillId="2" borderId="0" xfId="0" applyFont="1" applyFill="1" applyBorder="1" applyAlignment="1">
      <alignment vertical="center" wrapText="1"/>
    </xf>
    <xf numFmtId="0" fontId="26" fillId="2" borderId="0" xfId="0" applyFont="1" applyFill="1" applyBorder="1" applyAlignment="1">
      <alignment horizontal="left" vertical="center" wrapText="1"/>
    </xf>
    <xf numFmtId="0" fontId="29" fillId="2" borderId="0" xfId="0" applyFont="1" applyFill="1" applyBorder="1" applyAlignment="1">
      <alignment vertical="center" wrapText="1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0" fontId="25" fillId="2" borderId="0" xfId="0" applyFont="1" applyFill="1" applyBorder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1" fontId="26" fillId="2" borderId="6" xfId="0" applyNumberFormat="1" applyFont="1" applyFill="1" applyBorder="1" applyAlignment="1">
      <alignment horizontal="center" vertical="center" wrapText="1"/>
    </xf>
    <xf numFmtId="1" fontId="26" fillId="2" borderId="7" xfId="0" applyNumberFormat="1" applyFont="1" applyFill="1" applyBorder="1" applyAlignment="1">
      <alignment horizontal="center" vertical="center" wrapText="1"/>
    </xf>
    <xf numFmtId="1" fontId="26" fillId="2" borderId="9" xfId="0" applyNumberFormat="1" applyFont="1" applyFill="1" applyBorder="1" applyAlignment="1">
      <alignment horizontal="center" vertical="center" wrapText="1"/>
    </xf>
    <xf numFmtId="0" fontId="25" fillId="2" borderId="21" xfId="0" applyFont="1" applyFill="1" applyBorder="1" applyAlignment="1">
      <alignment horizontal="center" vertical="center" wrapText="1"/>
    </xf>
    <xf numFmtId="0" fontId="25" fillId="2" borderId="22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/>
    </xf>
    <xf numFmtId="0" fontId="25" fillId="2" borderId="20" xfId="0" applyFont="1" applyFill="1" applyBorder="1" applyAlignment="1">
      <alignment horizontal="center" vertical="center"/>
    </xf>
    <xf numFmtId="0" fontId="26" fillId="2" borderId="4" xfId="0" applyFont="1" applyFill="1" applyBorder="1" applyAlignment="1">
      <alignment horizontal="center" vertical="center" textRotation="90" wrapText="1"/>
    </xf>
    <xf numFmtId="0" fontId="26" fillId="2" borderId="6" xfId="0" applyFont="1" applyFill="1" applyBorder="1" applyAlignment="1">
      <alignment horizontal="center" vertical="center" textRotation="90" wrapText="1"/>
    </xf>
    <xf numFmtId="4" fontId="26" fillId="2" borderId="5" xfId="0" applyNumberFormat="1" applyFont="1" applyFill="1" applyBorder="1" applyAlignment="1">
      <alignment horizontal="center" vertical="center" textRotation="90" wrapText="1"/>
    </xf>
    <xf numFmtId="4" fontId="26" fillId="2" borderId="7" xfId="0" applyNumberFormat="1" applyFont="1" applyFill="1" applyBorder="1" applyAlignment="1">
      <alignment horizontal="center" vertical="center" textRotation="90" wrapText="1"/>
    </xf>
    <xf numFmtId="0" fontId="26" fillId="2" borderId="5" xfId="0" applyFont="1" applyFill="1" applyBorder="1" applyAlignment="1">
      <alignment horizontal="center" vertical="center" textRotation="90" wrapText="1"/>
    </xf>
    <xf numFmtId="0" fontId="26" fillId="2" borderId="7" xfId="0" applyFont="1" applyFill="1" applyBorder="1" applyAlignment="1">
      <alignment horizontal="center" vertical="center" textRotation="90" wrapText="1"/>
    </xf>
    <xf numFmtId="0" fontId="26" fillId="2" borderId="17" xfId="0" applyFont="1" applyFill="1" applyBorder="1" applyAlignment="1">
      <alignment horizontal="center" vertical="center" textRotation="90" wrapText="1"/>
    </xf>
    <xf numFmtId="0" fontId="26" fillId="2" borderId="9" xfId="0" applyFont="1" applyFill="1" applyBorder="1" applyAlignment="1">
      <alignment horizontal="center" vertical="center" textRotation="90" wrapText="1"/>
    </xf>
    <xf numFmtId="1" fontId="26" fillId="2" borderId="4" xfId="0" applyNumberFormat="1" applyFont="1" applyFill="1" applyBorder="1" applyAlignment="1">
      <alignment horizontal="center" vertical="center" wrapText="1"/>
    </xf>
    <xf numFmtId="1" fontId="26" fillId="2" borderId="5" xfId="0" applyNumberFormat="1" applyFont="1" applyFill="1" applyBorder="1" applyAlignment="1">
      <alignment horizontal="center" vertical="center" wrapText="1"/>
    </xf>
    <xf numFmtId="1" fontId="26" fillId="2" borderId="17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26" fillId="2" borderId="13" xfId="0" applyFont="1" applyFill="1" applyBorder="1" applyAlignment="1">
      <alignment horizontal="left" vertical="center" wrapText="1"/>
    </xf>
    <xf numFmtId="0" fontId="26" fillId="2" borderId="23" xfId="0" applyFont="1" applyFill="1" applyBorder="1" applyAlignment="1">
      <alignment horizontal="left" vertical="center" wrapText="1"/>
    </xf>
    <xf numFmtId="0" fontId="26" fillId="2" borderId="14" xfId="0" applyFont="1" applyFill="1" applyBorder="1" applyAlignment="1">
      <alignment horizontal="left" vertical="center" wrapText="1"/>
    </xf>
    <xf numFmtId="1" fontId="6" fillId="2" borderId="7" xfId="0" applyNumberFormat="1" applyFont="1" applyFill="1" applyBorder="1" applyAlignment="1">
      <alignment horizontal="center" vertical="center" wrapText="1"/>
    </xf>
    <xf numFmtId="1" fontId="6" fillId="2" borderId="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 wrapText="1"/>
    </xf>
    <xf numFmtId="4" fontId="4" fillId="2" borderId="5" xfId="0" applyNumberFormat="1" applyFont="1" applyFill="1" applyBorder="1" applyAlignment="1">
      <alignment horizontal="center" vertical="center" textRotation="90" wrapText="1"/>
    </xf>
    <xf numFmtId="4" fontId="4" fillId="2" borderId="7" xfId="0" applyNumberFormat="1" applyFont="1" applyFill="1" applyBorder="1" applyAlignment="1">
      <alignment horizontal="center" vertical="center" textRotation="90" wrapText="1"/>
    </xf>
    <xf numFmtId="164" fontId="4" fillId="2" borderId="5" xfId="0" applyNumberFormat="1" applyFont="1" applyFill="1" applyBorder="1" applyAlignment="1">
      <alignment horizontal="center" vertical="center" textRotation="90" wrapText="1"/>
    </xf>
    <xf numFmtId="164" fontId="4" fillId="2" borderId="7" xfId="0" applyNumberFormat="1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7" xfId="0" applyFont="1" applyFill="1" applyBorder="1" applyAlignment="1">
      <alignment horizontal="center" vertical="center" textRotation="90" wrapText="1"/>
    </xf>
    <xf numFmtId="0" fontId="4" fillId="2" borderId="17" xfId="0" applyFont="1" applyFill="1" applyBorder="1" applyAlignment="1">
      <alignment horizontal="center" vertical="center" textRotation="90" wrapText="1"/>
    </xf>
    <xf numFmtId="0" fontId="4" fillId="2" borderId="9" xfId="0" applyFont="1" applyFill="1" applyBorder="1" applyAlignment="1">
      <alignment horizontal="center" vertical="center" textRotation="90" wrapText="1"/>
    </xf>
    <xf numFmtId="1" fontId="4" fillId="2" borderId="15" xfId="0" applyNumberFormat="1" applyFont="1" applyFill="1" applyBorder="1" applyAlignment="1">
      <alignment horizontal="center" vertical="center" wrapText="1"/>
    </xf>
    <xf numFmtId="1" fontId="4" fillId="2" borderId="10" xfId="0" applyNumberFormat="1" applyFont="1" applyFill="1" applyBorder="1" applyAlignment="1">
      <alignment horizontal="center" vertical="center" wrapText="1"/>
    </xf>
    <xf numFmtId="1" fontId="4" fillId="2" borderId="11" xfId="0" applyNumberFormat="1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 2 2" xfId="1"/>
    <cellStyle name="Обычный 2 3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2" name="Text Box 3">
          <a:extLst>
            <a:ext uri="{FF2B5EF4-FFF2-40B4-BE49-F238E27FC236}">
              <a16:creationId xmlns="" xmlns:a16="http://schemas.microsoft.com/office/drawing/2014/main" id="{1CEB2E10-498A-426D-A08B-7B4E8104B802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3" name="Text Box 4">
          <a:extLst>
            <a:ext uri="{FF2B5EF4-FFF2-40B4-BE49-F238E27FC236}">
              <a16:creationId xmlns="" xmlns:a16="http://schemas.microsoft.com/office/drawing/2014/main" id="{11F1CD58-4F9B-474B-9408-E76CF49B4CE2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4" name="Text Box 5">
          <a:extLst>
            <a:ext uri="{FF2B5EF4-FFF2-40B4-BE49-F238E27FC236}">
              <a16:creationId xmlns="" xmlns:a16="http://schemas.microsoft.com/office/drawing/2014/main" id="{35171B19-D9D8-4B3D-8673-543EA5DCB1F8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5" name="Text Box 6">
          <a:extLst>
            <a:ext uri="{FF2B5EF4-FFF2-40B4-BE49-F238E27FC236}">
              <a16:creationId xmlns="" xmlns:a16="http://schemas.microsoft.com/office/drawing/2014/main" id="{B219CE78-41C6-491D-A6C3-7FD916232A1B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6" name="Text Box 7">
          <a:extLst>
            <a:ext uri="{FF2B5EF4-FFF2-40B4-BE49-F238E27FC236}">
              <a16:creationId xmlns="" xmlns:a16="http://schemas.microsoft.com/office/drawing/2014/main" id="{51F630D2-E9C5-40EA-AD25-26FD77D79F4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7" name="Text Box 8">
          <a:extLst>
            <a:ext uri="{FF2B5EF4-FFF2-40B4-BE49-F238E27FC236}">
              <a16:creationId xmlns="" xmlns:a16="http://schemas.microsoft.com/office/drawing/2014/main" id="{3BADC4A4-0356-4697-A417-A60BEFDB3036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8" name="Text Box 9">
          <a:extLst>
            <a:ext uri="{FF2B5EF4-FFF2-40B4-BE49-F238E27FC236}">
              <a16:creationId xmlns="" xmlns:a16="http://schemas.microsoft.com/office/drawing/2014/main" id="{12244F22-F8E8-4F72-BC2A-A9DEB59B1D16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9" name="Text Box 10">
          <a:extLst>
            <a:ext uri="{FF2B5EF4-FFF2-40B4-BE49-F238E27FC236}">
              <a16:creationId xmlns="" xmlns:a16="http://schemas.microsoft.com/office/drawing/2014/main" id="{21E2CC37-C37E-4425-AD41-2E93EFF8152E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10" name="Text Box 11">
          <a:extLst>
            <a:ext uri="{FF2B5EF4-FFF2-40B4-BE49-F238E27FC236}">
              <a16:creationId xmlns="" xmlns:a16="http://schemas.microsoft.com/office/drawing/2014/main" id="{90761756-D1CB-4841-A6E8-97AB1B1405AA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11" name="Text Box 12">
          <a:extLst>
            <a:ext uri="{FF2B5EF4-FFF2-40B4-BE49-F238E27FC236}">
              <a16:creationId xmlns="" xmlns:a16="http://schemas.microsoft.com/office/drawing/2014/main" id="{06AEEADE-FFCE-4063-9D6A-54234A2094C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12" name="Text Box 13">
          <a:extLst>
            <a:ext uri="{FF2B5EF4-FFF2-40B4-BE49-F238E27FC236}">
              <a16:creationId xmlns="" xmlns:a16="http://schemas.microsoft.com/office/drawing/2014/main" id="{9BAA4A4D-A397-441E-995C-8DA506F23C84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13" name="Text Box 14">
          <a:extLst>
            <a:ext uri="{FF2B5EF4-FFF2-40B4-BE49-F238E27FC236}">
              <a16:creationId xmlns="" xmlns:a16="http://schemas.microsoft.com/office/drawing/2014/main" id="{62591E4C-1151-4401-8D2F-DF16204EBD79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14" name="Text Box 15">
          <a:extLst>
            <a:ext uri="{FF2B5EF4-FFF2-40B4-BE49-F238E27FC236}">
              <a16:creationId xmlns="" xmlns:a16="http://schemas.microsoft.com/office/drawing/2014/main" id="{45C5F615-BA6D-48FE-976D-0CB0C708B36E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15" name="Text Box 16">
          <a:extLst>
            <a:ext uri="{FF2B5EF4-FFF2-40B4-BE49-F238E27FC236}">
              <a16:creationId xmlns="" xmlns:a16="http://schemas.microsoft.com/office/drawing/2014/main" id="{0B54FB4F-CFE7-49E3-88C8-25DAADD295BD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16" name="Text Box 17">
          <a:extLst>
            <a:ext uri="{FF2B5EF4-FFF2-40B4-BE49-F238E27FC236}">
              <a16:creationId xmlns="" xmlns:a16="http://schemas.microsoft.com/office/drawing/2014/main" id="{0D5879B8-42E2-4CF5-91DF-2A7F2B461C78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17" name="Text Box 18">
          <a:extLst>
            <a:ext uri="{FF2B5EF4-FFF2-40B4-BE49-F238E27FC236}">
              <a16:creationId xmlns="" xmlns:a16="http://schemas.microsoft.com/office/drawing/2014/main" id="{A2EBA7D6-AE56-4BE7-B6FD-4F5562776DEA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18" name="Text Box 19">
          <a:extLst>
            <a:ext uri="{FF2B5EF4-FFF2-40B4-BE49-F238E27FC236}">
              <a16:creationId xmlns="" xmlns:a16="http://schemas.microsoft.com/office/drawing/2014/main" id="{025BB929-0A88-4F53-AE49-B7882CBA40A4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19" name="Text Box 20">
          <a:extLst>
            <a:ext uri="{FF2B5EF4-FFF2-40B4-BE49-F238E27FC236}">
              <a16:creationId xmlns="" xmlns:a16="http://schemas.microsoft.com/office/drawing/2014/main" id="{606273BE-5D5E-4B5A-88E8-A48E9D700E61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20" name="Text Box 21">
          <a:extLst>
            <a:ext uri="{FF2B5EF4-FFF2-40B4-BE49-F238E27FC236}">
              <a16:creationId xmlns="" xmlns:a16="http://schemas.microsoft.com/office/drawing/2014/main" id="{410A7789-83BC-47E7-9C0A-A9B68EE7A85D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21" name="Text Box 3">
          <a:extLst>
            <a:ext uri="{FF2B5EF4-FFF2-40B4-BE49-F238E27FC236}">
              <a16:creationId xmlns="" xmlns:a16="http://schemas.microsoft.com/office/drawing/2014/main" id="{FE96FB86-0DBF-4165-A854-9EB6D2F52DD7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22" name="Text Box 4">
          <a:extLst>
            <a:ext uri="{FF2B5EF4-FFF2-40B4-BE49-F238E27FC236}">
              <a16:creationId xmlns="" xmlns:a16="http://schemas.microsoft.com/office/drawing/2014/main" id="{5B39724E-EF18-45C9-9FFD-A94D7DAD3CE3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23" name="Text Box 5">
          <a:extLst>
            <a:ext uri="{FF2B5EF4-FFF2-40B4-BE49-F238E27FC236}">
              <a16:creationId xmlns="" xmlns:a16="http://schemas.microsoft.com/office/drawing/2014/main" id="{B65F4E26-45B2-4D3E-BCE0-C965FE1F56CF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24" name="Text Box 6">
          <a:extLst>
            <a:ext uri="{FF2B5EF4-FFF2-40B4-BE49-F238E27FC236}">
              <a16:creationId xmlns="" xmlns:a16="http://schemas.microsoft.com/office/drawing/2014/main" id="{41AB950F-9034-4FAA-8997-59B72ACE7F1B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25" name="Text Box 7">
          <a:extLst>
            <a:ext uri="{FF2B5EF4-FFF2-40B4-BE49-F238E27FC236}">
              <a16:creationId xmlns="" xmlns:a16="http://schemas.microsoft.com/office/drawing/2014/main" id="{211A22DD-7762-439F-BDE7-71745F8BEED2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26" name="Text Box 8">
          <a:extLst>
            <a:ext uri="{FF2B5EF4-FFF2-40B4-BE49-F238E27FC236}">
              <a16:creationId xmlns="" xmlns:a16="http://schemas.microsoft.com/office/drawing/2014/main" id="{E09732E4-6FE8-43AF-B168-E95425AEC458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27" name="Text Box 9">
          <a:extLst>
            <a:ext uri="{FF2B5EF4-FFF2-40B4-BE49-F238E27FC236}">
              <a16:creationId xmlns="" xmlns:a16="http://schemas.microsoft.com/office/drawing/2014/main" id="{47A20AA3-7AE1-47E7-8AE3-0B9E9508731C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28" name="Text Box 10">
          <a:extLst>
            <a:ext uri="{FF2B5EF4-FFF2-40B4-BE49-F238E27FC236}">
              <a16:creationId xmlns="" xmlns:a16="http://schemas.microsoft.com/office/drawing/2014/main" id="{C2546FAE-C960-4533-89B7-556F8E44374C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29" name="Text Box 11">
          <a:extLst>
            <a:ext uri="{FF2B5EF4-FFF2-40B4-BE49-F238E27FC236}">
              <a16:creationId xmlns="" xmlns:a16="http://schemas.microsoft.com/office/drawing/2014/main" id="{7539B731-E129-4434-A151-2621AE1C87CA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30" name="Text Box 12">
          <a:extLst>
            <a:ext uri="{FF2B5EF4-FFF2-40B4-BE49-F238E27FC236}">
              <a16:creationId xmlns="" xmlns:a16="http://schemas.microsoft.com/office/drawing/2014/main" id="{917D9817-27D7-4752-B990-91FB6247858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31" name="Text Box 13">
          <a:extLst>
            <a:ext uri="{FF2B5EF4-FFF2-40B4-BE49-F238E27FC236}">
              <a16:creationId xmlns="" xmlns:a16="http://schemas.microsoft.com/office/drawing/2014/main" id="{9E40B39B-F091-4807-9F8E-D7C8C7CE809A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32" name="Text Box 14">
          <a:extLst>
            <a:ext uri="{FF2B5EF4-FFF2-40B4-BE49-F238E27FC236}">
              <a16:creationId xmlns="" xmlns:a16="http://schemas.microsoft.com/office/drawing/2014/main" id="{6BB9709B-1183-4DE3-A968-3355116DC165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33" name="Text Box 15">
          <a:extLst>
            <a:ext uri="{FF2B5EF4-FFF2-40B4-BE49-F238E27FC236}">
              <a16:creationId xmlns="" xmlns:a16="http://schemas.microsoft.com/office/drawing/2014/main" id="{1BBEFC1B-0D68-418A-BF7C-8D6EE34BA3B0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34" name="Text Box 16">
          <a:extLst>
            <a:ext uri="{FF2B5EF4-FFF2-40B4-BE49-F238E27FC236}">
              <a16:creationId xmlns="" xmlns:a16="http://schemas.microsoft.com/office/drawing/2014/main" id="{BDCE6CEA-D5EC-45E8-981C-56629323DB68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35" name="Text Box 17">
          <a:extLst>
            <a:ext uri="{FF2B5EF4-FFF2-40B4-BE49-F238E27FC236}">
              <a16:creationId xmlns="" xmlns:a16="http://schemas.microsoft.com/office/drawing/2014/main" id="{983A12A0-6AB7-4923-9F27-FAD39C761C0B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36" name="Text Box 18">
          <a:extLst>
            <a:ext uri="{FF2B5EF4-FFF2-40B4-BE49-F238E27FC236}">
              <a16:creationId xmlns="" xmlns:a16="http://schemas.microsoft.com/office/drawing/2014/main" id="{391B060C-08C0-489E-80D4-D12D7CCD2385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37" name="Text Box 19">
          <a:extLst>
            <a:ext uri="{FF2B5EF4-FFF2-40B4-BE49-F238E27FC236}">
              <a16:creationId xmlns="" xmlns:a16="http://schemas.microsoft.com/office/drawing/2014/main" id="{9E93B9ED-6400-4FF9-8D27-AC8588D94849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38" name="Text Box 20">
          <a:extLst>
            <a:ext uri="{FF2B5EF4-FFF2-40B4-BE49-F238E27FC236}">
              <a16:creationId xmlns="" xmlns:a16="http://schemas.microsoft.com/office/drawing/2014/main" id="{99C5863E-8497-41CA-9E1C-E0FBCAAE2452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27</xdr:row>
      <xdr:rowOff>161925</xdr:rowOff>
    </xdr:to>
    <xdr:sp macro="" textlink="">
      <xdr:nvSpPr>
        <xdr:cNvPr id="39" name="Text Box 21">
          <a:extLst>
            <a:ext uri="{FF2B5EF4-FFF2-40B4-BE49-F238E27FC236}">
              <a16:creationId xmlns="" xmlns:a16="http://schemas.microsoft.com/office/drawing/2014/main" id="{7B510C04-2031-4FD3-BA5C-E028392AD5D4}"/>
            </a:ext>
          </a:extLst>
        </xdr:cNvPr>
        <xdr:cNvSpPr txBox="1">
          <a:spLocks noChangeArrowheads="1"/>
        </xdr:cNvSpPr>
      </xdr:nvSpPr>
      <xdr:spPr bwMode="auto">
        <a:xfrm>
          <a:off x="63398400" y="1189196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41" name="Text Box 3">
          <a:extLst>
            <a:ext uri="{FF2B5EF4-FFF2-40B4-BE49-F238E27FC236}">
              <a16:creationId xmlns="" xmlns:a16="http://schemas.microsoft.com/office/drawing/2014/main" id="{EE77642C-EBBA-4E5D-B814-A80F75118758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42" name="Text Box 4">
          <a:extLst>
            <a:ext uri="{FF2B5EF4-FFF2-40B4-BE49-F238E27FC236}">
              <a16:creationId xmlns="" xmlns:a16="http://schemas.microsoft.com/office/drawing/2014/main" id="{2CEBC67C-35E6-4609-8489-6A4A60A9E223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43" name="Text Box 5">
          <a:extLst>
            <a:ext uri="{FF2B5EF4-FFF2-40B4-BE49-F238E27FC236}">
              <a16:creationId xmlns="" xmlns:a16="http://schemas.microsoft.com/office/drawing/2014/main" id="{9B02B474-8190-4CAB-B3A5-BB2754BA81C5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44" name="Text Box 6">
          <a:extLst>
            <a:ext uri="{FF2B5EF4-FFF2-40B4-BE49-F238E27FC236}">
              <a16:creationId xmlns="" xmlns:a16="http://schemas.microsoft.com/office/drawing/2014/main" id="{A98F8AB2-DA48-4935-A9F8-DFC796C95866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45" name="Text Box 7">
          <a:extLst>
            <a:ext uri="{FF2B5EF4-FFF2-40B4-BE49-F238E27FC236}">
              <a16:creationId xmlns="" xmlns:a16="http://schemas.microsoft.com/office/drawing/2014/main" id="{72CA2D42-D93A-48B5-9056-834F2DF097B8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46" name="Text Box 8">
          <a:extLst>
            <a:ext uri="{FF2B5EF4-FFF2-40B4-BE49-F238E27FC236}">
              <a16:creationId xmlns="" xmlns:a16="http://schemas.microsoft.com/office/drawing/2014/main" id="{4B3F7877-798E-4477-B97F-F5CD54D2029B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307398</xdr:colOff>
      <xdr:row>23</xdr:row>
      <xdr:rowOff>183573</xdr:rowOff>
    </xdr:to>
    <xdr:sp macro="" textlink="">
      <xdr:nvSpPr>
        <xdr:cNvPr id="47" name="Text Box 9">
          <a:extLst>
            <a:ext uri="{FF2B5EF4-FFF2-40B4-BE49-F238E27FC236}">
              <a16:creationId xmlns="" xmlns:a16="http://schemas.microsoft.com/office/drawing/2014/main" id="{A3F85C66-0BA5-4546-AF07-3A646D941F6B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50223" cy="1835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48" name="Text Box 10">
          <a:extLst>
            <a:ext uri="{FF2B5EF4-FFF2-40B4-BE49-F238E27FC236}">
              <a16:creationId xmlns="" xmlns:a16="http://schemas.microsoft.com/office/drawing/2014/main" id="{7AF33FD9-A335-43F9-BCA5-BC9752B8FCE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359352</xdr:colOff>
      <xdr:row>23</xdr:row>
      <xdr:rowOff>140277</xdr:rowOff>
    </xdr:to>
    <xdr:sp macro="" textlink="">
      <xdr:nvSpPr>
        <xdr:cNvPr id="49" name="Text Box 11">
          <a:extLst>
            <a:ext uri="{FF2B5EF4-FFF2-40B4-BE49-F238E27FC236}">
              <a16:creationId xmlns="" xmlns:a16="http://schemas.microsoft.com/office/drawing/2014/main" id="{C21266A0-E66E-46BC-BD41-A7208753771A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102177" cy="140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307398</xdr:colOff>
      <xdr:row>23</xdr:row>
      <xdr:rowOff>183573</xdr:rowOff>
    </xdr:to>
    <xdr:sp macro="" textlink="">
      <xdr:nvSpPr>
        <xdr:cNvPr id="50" name="Text Box 12">
          <a:extLst>
            <a:ext uri="{FF2B5EF4-FFF2-40B4-BE49-F238E27FC236}">
              <a16:creationId xmlns="" xmlns:a16="http://schemas.microsoft.com/office/drawing/2014/main" id="{9C826CA1-3A92-4422-8B6F-42FD9BA060E7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50223" cy="1835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51" name="Text Box 13">
          <a:extLst>
            <a:ext uri="{FF2B5EF4-FFF2-40B4-BE49-F238E27FC236}">
              <a16:creationId xmlns="" xmlns:a16="http://schemas.microsoft.com/office/drawing/2014/main" id="{9AD702DC-5742-44DC-9000-9CFD7B2701C8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52" name="Text Box 14">
          <a:extLst>
            <a:ext uri="{FF2B5EF4-FFF2-40B4-BE49-F238E27FC236}">
              <a16:creationId xmlns="" xmlns:a16="http://schemas.microsoft.com/office/drawing/2014/main" id="{3977DF1B-2E32-474B-B850-039E03900FAB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53" name="Text Box 15">
          <a:extLst>
            <a:ext uri="{FF2B5EF4-FFF2-40B4-BE49-F238E27FC236}">
              <a16:creationId xmlns="" xmlns:a16="http://schemas.microsoft.com/office/drawing/2014/main" id="{C9FDEC3F-1AD8-4378-BA58-C97055743D68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54" name="Text Box 16">
          <a:extLst>
            <a:ext uri="{FF2B5EF4-FFF2-40B4-BE49-F238E27FC236}">
              <a16:creationId xmlns="" xmlns:a16="http://schemas.microsoft.com/office/drawing/2014/main" id="{A697F8D0-6CDE-4F80-93F9-87E595BDF5B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55" name="Text Box 17">
          <a:extLst>
            <a:ext uri="{FF2B5EF4-FFF2-40B4-BE49-F238E27FC236}">
              <a16:creationId xmlns="" xmlns:a16="http://schemas.microsoft.com/office/drawing/2014/main" id="{B169D307-76C1-4A0F-96C7-7AACAAEADC6E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56" name="Text Box 18">
          <a:extLst>
            <a:ext uri="{FF2B5EF4-FFF2-40B4-BE49-F238E27FC236}">
              <a16:creationId xmlns="" xmlns:a16="http://schemas.microsoft.com/office/drawing/2014/main" id="{51BC1433-0E6A-462B-8E95-BCECD4A0A04A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57" name="Text Box 19">
          <a:extLst>
            <a:ext uri="{FF2B5EF4-FFF2-40B4-BE49-F238E27FC236}">
              <a16:creationId xmlns="" xmlns:a16="http://schemas.microsoft.com/office/drawing/2014/main" id="{42030F10-CD14-489C-B6D1-FEA4834BB205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58" name="Text Box 20">
          <a:extLst>
            <a:ext uri="{FF2B5EF4-FFF2-40B4-BE49-F238E27FC236}">
              <a16:creationId xmlns="" xmlns:a16="http://schemas.microsoft.com/office/drawing/2014/main" id="{A6AAE309-0F58-4CF9-9D9A-5FCFD2F5FE4D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59" name="Text Box 21">
          <a:extLst>
            <a:ext uri="{FF2B5EF4-FFF2-40B4-BE49-F238E27FC236}">
              <a16:creationId xmlns="" xmlns:a16="http://schemas.microsoft.com/office/drawing/2014/main" id="{9196A997-F12F-414B-A2C7-824957F41DDF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60" name="Text Box 3">
          <a:extLst>
            <a:ext uri="{FF2B5EF4-FFF2-40B4-BE49-F238E27FC236}">
              <a16:creationId xmlns="" xmlns:a16="http://schemas.microsoft.com/office/drawing/2014/main" id="{7B35AC89-53D5-4A1D-9C66-61FF6362925B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61" name="Text Box 4">
          <a:extLst>
            <a:ext uri="{FF2B5EF4-FFF2-40B4-BE49-F238E27FC236}">
              <a16:creationId xmlns="" xmlns:a16="http://schemas.microsoft.com/office/drawing/2014/main" id="{C25EB350-E919-43DE-BAF4-D78122DEC31A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62" name="Text Box 5">
          <a:extLst>
            <a:ext uri="{FF2B5EF4-FFF2-40B4-BE49-F238E27FC236}">
              <a16:creationId xmlns="" xmlns:a16="http://schemas.microsoft.com/office/drawing/2014/main" id="{C3AB7677-C29E-474C-91F5-325B03DE82F1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63" name="Text Box 6">
          <a:extLst>
            <a:ext uri="{FF2B5EF4-FFF2-40B4-BE49-F238E27FC236}">
              <a16:creationId xmlns="" xmlns:a16="http://schemas.microsoft.com/office/drawing/2014/main" id="{559E3C69-35DB-4571-B24A-B5EA183FB581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64" name="Text Box 7">
          <a:extLst>
            <a:ext uri="{FF2B5EF4-FFF2-40B4-BE49-F238E27FC236}">
              <a16:creationId xmlns="" xmlns:a16="http://schemas.microsoft.com/office/drawing/2014/main" id="{182A6EA1-8614-4000-8FD1-29D28D0947AB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65" name="Text Box 8">
          <a:extLst>
            <a:ext uri="{FF2B5EF4-FFF2-40B4-BE49-F238E27FC236}">
              <a16:creationId xmlns="" xmlns:a16="http://schemas.microsoft.com/office/drawing/2014/main" id="{AC9A3F9D-7698-406C-B89B-7996D93503BB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66" name="Text Box 9">
          <a:extLst>
            <a:ext uri="{FF2B5EF4-FFF2-40B4-BE49-F238E27FC236}">
              <a16:creationId xmlns="" xmlns:a16="http://schemas.microsoft.com/office/drawing/2014/main" id="{7409FA66-7188-4F09-845C-70B2F0E52898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67" name="Text Box 10">
          <a:extLst>
            <a:ext uri="{FF2B5EF4-FFF2-40B4-BE49-F238E27FC236}">
              <a16:creationId xmlns="" xmlns:a16="http://schemas.microsoft.com/office/drawing/2014/main" id="{E219C467-7CA5-402B-821D-0F9FB9A023AC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68" name="Text Box 11">
          <a:extLst>
            <a:ext uri="{FF2B5EF4-FFF2-40B4-BE49-F238E27FC236}">
              <a16:creationId xmlns="" xmlns:a16="http://schemas.microsoft.com/office/drawing/2014/main" id="{8A897939-AC6B-452F-8C67-743FA9C73C8C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69" name="Text Box 12">
          <a:extLst>
            <a:ext uri="{FF2B5EF4-FFF2-40B4-BE49-F238E27FC236}">
              <a16:creationId xmlns="" xmlns:a16="http://schemas.microsoft.com/office/drawing/2014/main" id="{DC868C3A-4A49-4007-97FF-A190E90B3B2F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70" name="Text Box 13">
          <a:extLst>
            <a:ext uri="{FF2B5EF4-FFF2-40B4-BE49-F238E27FC236}">
              <a16:creationId xmlns="" xmlns:a16="http://schemas.microsoft.com/office/drawing/2014/main" id="{0F3F7A88-871C-49AB-AC7B-35E8B3F5343A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71" name="Text Box 14">
          <a:extLst>
            <a:ext uri="{FF2B5EF4-FFF2-40B4-BE49-F238E27FC236}">
              <a16:creationId xmlns="" xmlns:a16="http://schemas.microsoft.com/office/drawing/2014/main" id="{82354078-DEBE-49BD-8A71-06D79EF8584E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72" name="Text Box 15">
          <a:extLst>
            <a:ext uri="{FF2B5EF4-FFF2-40B4-BE49-F238E27FC236}">
              <a16:creationId xmlns="" xmlns:a16="http://schemas.microsoft.com/office/drawing/2014/main" id="{C1D58E4D-7C6A-44F2-B68A-D446C30F7DE1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73" name="Text Box 16">
          <a:extLst>
            <a:ext uri="{FF2B5EF4-FFF2-40B4-BE49-F238E27FC236}">
              <a16:creationId xmlns="" xmlns:a16="http://schemas.microsoft.com/office/drawing/2014/main" id="{B1277859-075A-4180-BF60-74DB49449886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74" name="Text Box 17">
          <a:extLst>
            <a:ext uri="{FF2B5EF4-FFF2-40B4-BE49-F238E27FC236}">
              <a16:creationId xmlns="" xmlns:a16="http://schemas.microsoft.com/office/drawing/2014/main" id="{018CDAB6-2713-4DA9-BC97-4C0A376326BC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75" name="Text Box 18">
          <a:extLst>
            <a:ext uri="{FF2B5EF4-FFF2-40B4-BE49-F238E27FC236}">
              <a16:creationId xmlns="" xmlns:a16="http://schemas.microsoft.com/office/drawing/2014/main" id="{66EA81B3-C3AF-4E61-A618-CF4161032578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76" name="Text Box 19">
          <a:extLst>
            <a:ext uri="{FF2B5EF4-FFF2-40B4-BE49-F238E27FC236}">
              <a16:creationId xmlns="" xmlns:a16="http://schemas.microsoft.com/office/drawing/2014/main" id="{C03C4EC9-5FD8-4D16-B564-1B5AF1D7690F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77" name="Text Box 20">
          <a:extLst>
            <a:ext uri="{FF2B5EF4-FFF2-40B4-BE49-F238E27FC236}">
              <a16:creationId xmlns="" xmlns:a16="http://schemas.microsoft.com/office/drawing/2014/main" id="{770F5518-1F46-4DFB-B0BE-9C7FE0FA8A66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78" name="Text Box 21">
          <a:extLst>
            <a:ext uri="{FF2B5EF4-FFF2-40B4-BE49-F238E27FC236}">
              <a16:creationId xmlns="" xmlns:a16="http://schemas.microsoft.com/office/drawing/2014/main" id="{F438AE2D-0507-4F11-B232-85D94185BC7D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79" name="Text Box 3">
          <a:extLst>
            <a:ext uri="{FF2B5EF4-FFF2-40B4-BE49-F238E27FC236}">
              <a16:creationId xmlns="" xmlns:a16="http://schemas.microsoft.com/office/drawing/2014/main" id="{E4F5F23A-EF34-4AFE-B367-47B3FA4FD1A6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80" name="Text Box 4">
          <a:extLst>
            <a:ext uri="{FF2B5EF4-FFF2-40B4-BE49-F238E27FC236}">
              <a16:creationId xmlns="" xmlns:a16="http://schemas.microsoft.com/office/drawing/2014/main" id="{09825ADA-D2C9-46A0-A0D1-8A3E190E7807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81" name="Text Box 5">
          <a:extLst>
            <a:ext uri="{FF2B5EF4-FFF2-40B4-BE49-F238E27FC236}">
              <a16:creationId xmlns="" xmlns:a16="http://schemas.microsoft.com/office/drawing/2014/main" id="{3D88DD8E-0F4F-435B-A6C0-00ECBED4F21A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82" name="Text Box 6">
          <a:extLst>
            <a:ext uri="{FF2B5EF4-FFF2-40B4-BE49-F238E27FC236}">
              <a16:creationId xmlns="" xmlns:a16="http://schemas.microsoft.com/office/drawing/2014/main" id="{F06297E6-D3BE-41B6-AC2B-CDDC60BA2438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83" name="Text Box 7">
          <a:extLst>
            <a:ext uri="{FF2B5EF4-FFF2-40B4-BE49-F238E27FC236}">
              <a16:creationId xmlns="" xmlns:a16="http://schemas.microsoft.com/office/drawing/2014/main" id="{5D7D833E-2FFA-4D6E-9758-98C6A4E31CFB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84" name="Text Box 8">
          <a:extLst>
            <a:ext uri="{FF2B5EF4-FFF2-40B4-BE49-F238E27FC236}">
              <a16:creationId xmlns="" xmlns:a16="http://schemas.microsoft.com/office/drawing/2014/main" id="{4BE4B05A-44B8-4AB0-99DC-34F957A7CCE8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85" name="Text Box 9">
          <a:extLst>
            <a:ext uri="{FF2B5EF4-FFF2-40B4-BE49-F238E27FC236}">
              <a16:creationId xmlns="" xmlns:a16="http://schemas.microsoft.com/office/drawing/2014/main" id="{65A6D59B-FAB1-41BC-AE5E-BDD607649C81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86" name="Text Box 10">
          <a:extLst>
            <a:ext uri="{FF2B5EF4-FFF2-40B4-BE49-F238E27FC236}">
              <a16:creationId xmlns="" xmlns:a16="http://schemas.microsoft.com/office/drawing/2014/main" id="{19D8769D-D6A9-451F-B5F5-5A89027E94E6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87" name="Text Box 11">
          <a:extLst>
            <a:ext uri="{FF2B5EF4-FFF2-40B4-BE49-F238E27FC236}">
              <a16:creationId xmlns="" xmlns:a16="http://schemas.microsoft.com/office/drawing/2014/main" id="{12CB2926-FFD4-4BD9-B2F2-A3259140CD50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88" name="Text Box 12">
          <a:extLst>
            <a:ext uri="{FF2B5EF4-FFF2-40B4-BE49-F238E27FC236}">
              <a16:creationId xmlns="" xmlns:a16="http://schemas.microsoft.com/office/drawing/2014/main" id="{1CAA16C4-4E32-4468-9C5A-CD735F3760E9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89" name="Text Box 13">
          <a:extLst>
            <a:ext uri="{FF2B5EF4-FFF2-40B4-BE49-F238E27FC236}">
              <a16:creationId xmlns="" xmlns:a16="http://schemas.microsoft.com/office/drawing/2014/main" id="{3F2C8672-E4CB-419B-9C11-8938CE22BFC3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90" name="Text Box 14">
          <a:extLst>
            <a:ext uri="{FF2B5EF4-FFF2-40B4-BE49-F238E27FC236}">
              <a16:creationId xmlns="" xmlns:a16="http://schemas.microsoft.com/office/drawing/2014/main" id="{04F234C3-D101-4A81-9053-1677686CA9B5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91" name="Text Box 15">
          <a:extLst>
            <a:ext uri="{FF2B5EF4-FFF2-40B4-BE49-F238E27FC236}">
              <a16:creationId xmlns="" xmlns:a16="http://schemas.microsoft.com/office/drawing/2014/main" id="{986F9863-0663-45D3-8998-F4A4AD0D53B6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92" name="Text Box 16">
          <a:extLst>
            <a:ext uri="{FF2B5EF4-FFF2-40B4-BE49-F238E27FC236}">
              <a16:creationId xmlns="" xmlns:a16="http://schemas.microsoft.com/office/drawing/2014/main" id="{5716A47E-BA76-421E-A75F-AE36AF257319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93" name="Text Box 17">
          <a:extLst>
            <a:ext uri="{FF2B5EF4-FFF2-40B4-BE49-F238E27FC236}">
              <a16:creationId xmlns="" xmlns:a16="http://schemas.microsoft.com/office/drawing/2014/main" id="{DE5AFE68-CE96-4C78-B695-8E45F683C567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94" name="Text Box 18">
          <a:extLst>
            <a:ext uri="{FF2B5EF4-FFF2-40B4-BE49-F238E27FC236}">
              <a16:creationId xmlns="" xmlns:a16="http://schemas.microsoft.com/office/drawing/2014/main" id="{2EC378A6-70BB-4608-9DDE-D7302892B1C3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359352</xdr:colOff>
      <xdr:row>23</xdr:row>
      <xdr:rowOff>146772</xdr:rowOff>
    </xdr:to>
    <xdr:sp macro="" textlink="">
      <xdr:nvSpPr>
        <xdr:cNvPr id="95" name="Text Box 19">
          <a:extLst>
            <a:ext uri="{FF2B5EF4-FFF2-40B4-BE49-F238E27FC236}">
              <a16:creationId xmlns="" xmlns:a16="http://schemas.microsoft.com/office/drawing/2014/main" id="{71AA25D3-57D4-4649-BDA4-E1CF42CE93BF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102177" cy="1467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96" name="Text Box 20">
          <a:extLst>
            <a:ext uri="{FF2B5EF4-FFF2-40B4-BE49-F238E27FC236}">
              <a16:creationId xmlns="" xmlns:a16="http://schemas.microsoft.com/office/drawing/2014/main" id="{D0DB0F39-1A40-404F-B396-A9A9BC51F585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97" name="Text Box 21">
          <a:extLst>
            <a:ext uri="{FF2B5EF4-FFF2-40B4-BE49-F238E27FC236}">
              <a16:creationId xmlns="" xmlns:a16="http://schemas.microsoft.com/office/drawing/2014/main" id="{94E26058-27ED-4802-9130-B96741BF41A1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98" name="Text Box 3">
          <a:extLst>
            <a:ext uri="{FF2B5EF4-FFF2-40B4-BE49-F238E27FC236}">
              <a16:creationId xmlns="" xmlns:a16="http://schemas.microsoft.com/office/drawing/2014/main" id="{21B473BF-104B-43C2-9CA8-80D60295A64E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99" name="Text Box 4">
          <a:extLst>
            <a:ext uri="{FF2B5EF4-FFF2-40B4-BE49-F238E27FC236}">
              <a16:creationId xmlns="" xmlns:a16="http://schemas.microsoft.com/office/drawing/2014/main" id="{D6158543-EAAB-4767-A466-72666F4C39E6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100" name="Text Box 5">
          <a:extLst>
            <a:ext uri="{FF2B5EF4-FFF2-40B4-BE49-F238E27FC236}">
              <a16:creationId xmlns="" xmlns:a16="http://schemas.microsoft.com/office/drawing/2014/main" id="{0EA1BA28-1A87-4B95-BBEA-09931F080BE4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101" name="Text Box 6">
          <a:extLst>
            <a:ext uri="{FF2B5EF4-FFF2-40B4-BE49-F238E27FC236}">
              <a16:creationId xmlns="" xmlns:a16="http://schemas.microsoft.com/office/drawing/2014/main" id="{10689060-2070-454D-ABB6-7E2B79B9F8CB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102" name="Text Box 7">
          <a:extLst>
            <a:ext uri="{FF2B5EF4-FFF2-40B4-BE49-F238E27FC236}">
              <a16:creationId xmlns="" xmlns:a16="http://schemas.microsoft.com/office/drawing/2014/main" id="{3FE58405-118D-46CF-84DC-B402805DA9F9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307398</xdr:colOff>
      <xdr:row>23</xdr:row>
      <xdr:rowOff>177078</xdr:rowOff>
    </xdr:to>
    <xdr:sp macro="" textlink="">
      <xdr:nvSpPr>
        <xdr:cNvPr id="103" name="Text Box 8">
          <a:extLst>
            <a:ext uri="{FF2B5EF4-FFF2-40B4-BE49-F238E27FC236}">
              <a16:creationId xmlns="" xmlns:a16="http://schemas.microsoft.com/office/drawing/2014/main" id="{51AE23BF-5543-47B8-B897-7C44B9DE69B7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50223" cy="1770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104" name="Text Box 9">
          <a:extLst>
            <a:ext uri="{FF2B5EF4-FFF2-40B4-BE49-F238E27FC236}">
              <a16:creationId xmlns="" xmlns:a16="http://schemas.microsoft.com/office/drawing/2014/main" id="{58A6C841-6C0E-4BD9-B3BE-28342970B4E5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105" name="Text Box 10">
          <a:extLst>
            <a:ext uri="{FF2B5EF4-FFF2-40B4-BE49-F238E27FC236}">
              <a16:creationId xmlns="" xmlns:a16="http://schemas.microsoft.com/office/drawing/2014/main" id="{FB29083F-1CAA-4AAB-B67D-CB57FA64738D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106" name="Text Box 11">
          <a:extLst>
            <a:ext uri="{FF2B5EF4-FFF2-40B4-BE49-F238E27FC236}">
              <a16:creationId xmlns="" xmlns:a16="http://schemas.microsoft.com/office/drawing/2014/main" id="{E83B1325-40AC-4E2D-86EF-B290598C418F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107" name="Text Box 12">
          <a:extLst>
            <a:ext uri="{FF2B5EF4-FFF2-40B4-BE49-F238E27FC236}">
              <a16:creationId xmlns="" xmlns:a16="http://schemas.microsoft.com/office/drawing/2014/main" id="{5E646D38-579A-4127-B469-F3A875CD2941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108" name="Text Box 13">
          <a:extLst>
            <a:ext uri="{FF2B5EF4-FFF2-40B4-BE49-F238E27FC236}">
              <a16:creationId xmlns="" xmlns:a16="http://schemas.microsoft.com/office/drawing/2014/main" id="{042943D5-6A37-4218-B7C8-52B119445E88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109" name="Text Box 14">
          <a:extLst>
            <a:ext uri="{FF2B5EF4-FFF2-40B4-BE49-F238E27FC236}">
              <a16:creationId xmlns="" xmlns:a16="http://schemas.microsoft.com/office/drawing/2014/main" id="{BC53DDBC-BD2A-43C0-8686-86745CC50B13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110" name="Text Box 15">
          <a:extLst>
            <a:ext uri="{FF2B5EF4-FFF2-40B4-BE49-F238E27FC236}">
              <a16:creationId xmlns="" xmlns:a16="http://schemas.microsoft.com/office/drawing/2014/main" id="{7476AE06-6B27-4463-B291-EBD7E1914E92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111" name="Text Box 16">
          <a:extLst>
            <a:ext uri="{FF2B5EF4-FFF2-40B4-BE49-F238E27FC236}">
              <a16:creationId xmlns="" xmlns:a16="http://schemas.microsoft.com/office/drawing/2014/main" id="{E537FB93-6298-49C3-BE11-14F1264FACDA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112" name="Text Box 17">
          <a:extLst>
            <a:ext uri="{FF2B5EF4-FFF2-40B4-BE49-F238E27FC236}">
              <a16:creationId xmlns="" xmlns:a16="http://schemas.microsoft.com/office/drawing/2014/main" id="{C8449628-998B-4C54-9174-0E98E242EC54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113" name="Text Box 18">
          <a:extLst>
            <a:ext uri="{FF2B5EF4-FFF2-40B4-BE49-F238E27FC236}">
              <a16:creationId xmlns="" xmlns:a16="http://schemas.microsoft.com/office/drawing/2014/main" id="{44B8E41E-DA83-4B60-8A60-399D1376E5F4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114" name="Text Box 19">
          <a:extLst>
            <a:ext uri="{FF2B5EF4-FFF2-40B4-BE49-F238E27FC236}">
              <a16:creationId xmlns="" xmlns:a16="http://schemas.microsoft.com/office/drawing/2014/main" id="{E8DA9BE9-5D17-4C81-94ED-001B73682F57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115" name="Text Box 20">
          <a:extLst>
            <a:ext uri="{FF2B5EF4-FFF2-40B4-BE49-F238E27FC236}">
              <a16:creationId xmlns="" xmlns:a16="http://schemas.microsoft.com/office/drawing/2014/main" id="{EC9B8EB7-8A2F-45CF-AC61-9A05AA197A78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257175</xdr:colOff>
      <xdr:row>23</xdr:row>
      <xdr:rowOff>0</xdr:rowOff>
    </xdr:from>
    <xdr:to>
      <xdr:col>3</xdr:col>
      <xdr:colOff>333375</xdr:colOff>
      <xdr:row>23</xdr:row>
      <xdr:rowOff>161925</xdr:rowOff>
    </xdr:to>
    <xdr:sp macro="" textlink="">
      <xdr:nvSpPr>
        <xdr:cNvPr id="116" name="Text Box 21">
          <a:extLst>
            <a:ext uri="{FF2B5EF4-FFF2-40B4-BE49-F238E27FC236}">
              <a16:creationId xmlns="" xmlns:a16="http://schemas.microsoft.com/office/drawing/2014/main" id="{A9938B17-35BC-484F-A0E9-DB3414B22CAB}"/>
            </a:ext>
          </a:extLst>
        </xdr:cNvPr>
        <xdr:cNvSpPr txBox="1">
          <a:spLocks noChangeArrowheads="1"/>
        </xdr:cNvSpPr>
      </xdr:nvSpPr>
      <xdr:spPr bwMode="auto">
        <a:xfrm>
          <a:off x="57197625" y="114538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17" name="Text Box 3">
          <a:extLst>
            <a:ext uri="{FF2B5EF4-FFF2-40B4-BE49-F238E27FC236}">
              <a16:creationId xmlns="" xmlns:a16="http://schemas.microsoft.com/office/drawing/2014/main" id="{6E653DB6-4003-4122-8913-64112982C2A6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18" name="Text Box 4">
          <a:extLst>
            <a:ext uri="{FF2B5EF4-FFF2-40B4-BE49-F238E27FC236}">
              <a16:creationId xmlns="" xmlns:a16="http://schemas.microsoft.com/office/drawing/2014/main" id="{D5F2D52A-62BD-4667-9A1C-BCCB5A469D61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19" name="Text Box 5">
          <a:extLst>
            <a:ext uri="{FF2B5EF4-FFF2-40B4-BE49-F238E27FC236}">
              <a16:creationId xmlns="" xmlns:a16="http://schemas.microsoft.com/office/drawing/2014/main" id="{772B3514-8F2C-4604-BA76-CFEC9C4283E8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20" name="Text Box 6">
          <a:extLst>
            <a:ext uri="{FF2B5EF4-FFF2-40B4-BE49-F238E27FC236}">
              <a16:creationId xmlns="" xmlns:a16="http://schemas.microsoft.com/office/drawing/2014/main" id="{56C8F128-88A2-4F24-BADE-7B57B67E8E4B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21" name="Text Box 7">
          <a:extLst>
            <a:ext uri="{FF2B5EF4-FFF2-40B4-BE49-F238E27FC236}">
              <a16:creationId xmlns="" xmlns:a16="http://schemas.microsoft.com/office/drawing/2014/main" id="{34A176D3-1262-4C68-95D6-A4323F1A629E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22" name="Text Box 8">
          <a:extLst>
            <a:ext uri="{FF2B5EF4-FFF2-40B4-BE49-F238E27FC236}">
              <a16:creationId xmlns="" xmlns:a16="http://schemas.microsoft.com/office/drawing/2014/main" id="{655AE57B-F0E7-4B2E-A536-8A8E3677D363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23" name="Text Box 9">
          <a:extLst>
            <a:ext uri="{FF2B5EF4-FFF2-40B4-BE49-F238E27FC236}">
              <a16:creationId xmlns="" xmlns:a16="http://schemas.microsoft.com/office/drawing/2014/main" id="{C1D144EA-BB93-42ED-B89D-65958B13C2B5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24" name="Text Box 10">
          <a:extLst>
            <a:ext uri="{FF2B5EF4-FFF2-40B4-BE49-F238E27FC236}">
              <a16:creationId xmlns="" xmlns:a16="http://schemas.microsoft.com/office/drawing/2014/main" id="{A4A57B0C-8DEB-4127-B091-B7CC54C6E0A8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25" name="Text Box 11">
          <a:extLst>
            <a:ext uri="{FF2B5EF4-FFF2-40B4-BE49-F238E27FC236}">
              <a16:creationId xmlns="" xmlns:a16="http://schemas.microsoft.com/office/drawing/2014/main" id="{1A87FCD9-2773-4808-9E0E-B9AA5DDD2936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26" name="Text Box 12">
          <a:extLst>
            <a:ext uri="{FF2B5EF4-FFF2-40B4-BE49-F238E27FC236}">
              <a16:creationId xmlns="" xmlns:a16="http://schemas.microsoft.com/office/drawing/2014/main" id="{CB8C9F87-96CE-4AB2-B15E-94082887649C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27" name="Text Box 13">
          <a:extLst>
            <a:ext uri="{FF2B5EF4-FFF2-40B4-BE49-F238E27FC236}">
              <a16:creationId xmlns="" xmlns:a16="http://schemas.microsoft.com/office/drawing/2014/main" id="{B0867929-E71F-4D92-BACA-03B6729C0562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28" name="Text Box 14">
          <a:extLst>
            <a:ext uri="{FF2B5EF4-FFF2-40B4-BE49-F238E27FC236}">
              <a16:creationId xmlns="" xmlns:a16="http://schemas.microsoft.com/office/drawing/2014/main" id="{07ACD5DC-1200-47E1-84CD-71E0675142B6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29" name="Text Box 15">
          <a:extLst>
            <a:ext uri="{FF2B5EF4-FFF2-40B4-BE49-F238E27FC236}">
              <a16:creationId xmlns="" xmlns:a16="http://schemas.microsoft.com/office/drawing/2014/main" id="{503E3FBF-5349-4A04-A4D7-C9E66C1CEFD1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30" name="Text Box 16">
          <a:extLst>
            <a:ext uri="{FF2B5EF4-FFF2-40B4-BE49-F238E27FC236}">
              <a16:creationId xmlns="" xmlns:a16="http://schemas.microsoft.com/office/drawing/2014/main" id="{758CFC4F-5DA6-4686-B66E-2821064EC74D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31" name="Text Box 17">
          <a:extLst>
            <a:ext uri="{FF2B5EF4-FFF2-40B4-BE49-F238E27FC236}">
              <a16:creationId xmlns="" xmlns:a16="http://schemas.microsoft.com/office/drawing/2014/main" id="{9A764CCF-E202-4B53-8F14-0CF629BB6802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32" name="Text Box 18">
          <a:extLst>
            <a:ext uri="{FF2B5EF4-FFF2-40B4-BE49-F238E27FC236}">
              <a16:creationId xmlns="" xmlns:a16="http://schemas.microsoft.com/office/drawing/2014/main" id="{75CC3E5F-F0C9-4329-BD8A-D4EEC15B98C6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33" name="Text Box 19">
          <a:extLst>
            <a:ext uri="{FF2B5EF4-FFF2-40B4-BE49-F238E27FC236}">
              <a16:creationId xmlns="" xmlns:a16="http://schemas.microsoft.com/office/drawing/2014/main" id="{AB2885CB-D6BE-497A-9C96-989148F584F8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34" name="Text Box 20">
          <a:extLst>
            <a:ext uri="{FF2B5EF4-FFF2-40B4-BE49-F238E27FC236}">
              <a16:creationId xmlns="" xmlns:a16="http://schemas.microsoft.com/office/drawing/2014/main" id="{5ACFE7B6-776E-4673-AFA2-A30079325AA9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35" name="Text Box 21">
          <a:extLst>
            <a:ext uri="{FF2B5EF4-FFF2-40B4-BE49-F238E27FC236}">
              <a16:creationId xmlns="" xmlns:a16="http://schemas.microsoft.com/office/drawing/2014/main" id="{1D98AF45-55CE-4BD6-A0E4-214AC843F7F8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36" name="Text Box 3">
          <a:extLst>
            <a:ext uri="{FF2B5EF4-FFF2-40B4-BE49-F238E27FC236}">
              <a16:creationId xmlns="" xmlns:a16="http://schemas.microsoft.com/office/drawing/2014/main" id="{F92D5390-704F-4132-AAB0-A47BC90CD3AC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37" name="Text Box 4">
          <a:extLst>
            <a:ext uri="{FF2B5EF4-FFF2-40B4-BE49-F238E27FC236}">
              <a16:creationId xmlns="" xmlns:a16="http://schemas.microsoft.com/office/drawing/2014/main" id="{8DBB2128-0691-4406-9EED-1A72582BEC49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38" name="Text Box 5">
          <a:extLst>
            <a:ext uri="{FF2B5EF4-FFF2-40B4-BE49-F238E27FC236}">
              <a16:creationId xmlns="" xmlns:a16="http://schemas.microsoft.com/office/drawing/2014/main" id="{CD6D2549-AB5C-4C87-AF42-96BF5767A0B1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39" name="Text Box 6">
          <a:extLst>
            <a:ext uri="{FF2B5EF4-FFF2-40B4-BE49-F238E27FC236}">
              <a16:creationId xmlns="" xmlns:a16="http://schemas.microsoft.com/office/drawing/2014/main" id="{02EB5172-4E9B-4D55-A9D1-8EA439933CEC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40" name="Text Box 7">
          <a:extLst>
            <a:ext uri="{FF2B5EF4-FFF2-40B4-BE49-F238E27FC236}">
              <a16:creationId xmlns="" xmlns:a16="http://schemas.microsoft.com/office/drawing/2014/main" id="{06696535-C8A4-4252-8035-F83991192F54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41" name="Text Box 8">
          <a:extLst>
            <a:ext uri="{FF2B5EF4-FFF2-40B4-BE49-F238E27FC236}">
              <a16:creationId xmlns="" xmlns:a16="http://schemas.microsoft.com/office/drawing/2014/main" id="{06D7A090-3EE1-4DE9-AF6E-49C5760AC0B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42" name="Text Box 9">
          <a:extLst>
            <a:ext uri="{FF2B5EF4-FFF2-40B4-BE49-F238E27FC236}">
              <a16:creationId xmlns="" xmlns:a16="http://schemas.microsoft.com/office/drawing/2014/main" id="{C38D5F7B-9C6D-4576-87A1-8DCE33B50CEC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43" name="Text Box 10">
          <a:extLst>
            <a:ext uri="{FF2B5EF4-FFF2-40B4-BE49-F238E27FC236}">
              <a16:creationId xmlns="" xmlns:a16="http://schemas.microsoft.com/office/drawing/2014/main" id="{03F0FEDE-8A3B-4CB3-B336-533133A474CB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44" name="Text Box 11">
          <a:extLst>
            <a:ext uri="{FF2B5EF4-FFF2-40B4-BE49-F238E27FC236}">
              <a16:creationId xmlns="" xmlns:a16="http://schemas.microsoft.com/office/drawing/2014/main" id="{397A6C23-37E2-4AE0-8146-4BF5049057B2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45" name="Text Box 12">
          <a:extLst>
            <a:ext uri="{FF2B5EF4-FFF2-40B4-BE49-F238E27FC236}">
              <a16:creationId xmlns="" xmlns:a16="http://schemas.microsoft.com/office/drawing/2014/main" id="{84923C33-823A-4EB9-90B9-164FB57D5D87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46" name="Text Box 13">
          <a:extLst>
            <a:ext uri="{FF2B5EF4-FFF2-40B4-BE49-F238E27FC236}">
              <a16:creationId xmlns="" xmlns:a16="http://schemas.microsoft.com/office/drawing/2014/main" id="{4D987018-16EB-45E0-BB44-2156BAE2D3A3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47" name="Text Box 14">
          <a:extLst>
            <a:ext uri="{FF2B5EF4-FFF2-40B4-BE49-F238E27FC236}">
              <a16:creationId xmlns="" xmlns:a16="http://schemas.microsoft.com/office/drawing/2014/main" id="{4CB0D88E-90BD-4FDE-88FB-6D79A7E099E5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48" name="Text Box 15">
          <a:extLst>
            <a:ext uri="{FF2B5EF4-FFF2-40B4-BE49-F238E27FC236}">
              <a16:creationId xmlns="" xmlns:a16="http://schemas.microsoft.com/office/drawing/2014/main" id="{55B31078-2F99-45AD-B67B-E0EB4FCA68D9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49" name="Text Box 16">
          <a:extLst>
            <a:ext uri="{FF2B5EF4-FFF2-40B4-BE49-F238E27FC236}">
              <a16:creationId xmlns="" xmlns:a16="http://schemas.microsoft.com/office/drawing/2014/main" id="{A1808A87-536E-4795-AD16-A2DAC3A5842C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50" name="Text Box 17">
          <a:extLst>
            <a:ext uri="{FF2B5EF4-FFF2-40B4-BE49-F238E27FC236}">
              <a16:creationId xmlns="" xmlns:a16="http://schemas.microsoft.com/office/drawing/2014/main" id="{8CDE487F-95FC-4241-BB73-16CDF60943D0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51" name="Text Box 18">
          <a:extLst>
            <a:ext uri="{FF2B5EF4-FFF2-40B4-BE49-F238E27FC236}">
              <a16:creationId xmlns="" xmlns:a16="http://schemas.microsoft.com/office/drawing/2014/main" id="{7D72546E-7740-4982-A904-EAFCBE655AFE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52" name="Text Box 19">
          <a:extLst>
            <a:ext uri="{FF2B5EF4-FFF2-40B4-BE49-F238E27FC236}">
              <a16:creationId xmlns="" xmlns:a16="http://schemas.microsoft.com/office/drawing/2014/main" id="{2A417566-7427-4C7C-AADB-F2CFB25D0B39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53" name="Text Box 20">
          <a:extLst>
            <a:ext uri="{FF2B5EF4-FFF2-40B4-BE49-F238E27FC236}">
              <a16:creationId xmlns="" xmlns:a16="http://schemas.microsoft.com/office/drawing/2014/main" id="{5ED7D31B-60CF-495E-8D5A-B60E706F5E21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161925</xdr:rowOff>
    </xdr:to>
    <xdr:sp macro="" textlink="">
      <xdr:nvSpPr>
        <xdr:cNvPr id="154" name="Text Box 21">
          <a:extLst>
            <a:ext uri="{FF2B5EF4-FFF2-40B4-BE49-F238E27FC236}">
              <a16:creationId xmlns="" xmlns:a16="http://schemas.microsoft.com/office/drawing/2014/main" id="{4DA2F45E-D795-4146-ACCB-D7C84E331831}"/>
            </a:ext>
          </a:extLst>
        </xdr:cNvPr>
        <xdr:cNvSpPr txBox="1">
          <a:spLocks noChangeArrowheads="1"/>
        </xdr:cNvSpPr>
      </xdr:nvSpPr>
      <xdr:spPr bwMode="auto">
        <a:xfrm>
          <a:off x="63398400" y="130254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1015093</xdr:colOff>
      <xdr:row>13</xdr:row>
      <xdr:rowOff>305707</xdr:rowOff>
    </xdr:from>
    <xdr:to>
      <xdr:col>7</xdr:col>
      <xdr:colOff>241300</xdr:colOff>
      <xdr:row>13</xdr:row>
      <xdr:rowOff>317500</xdr:rowOff>
    </xdr:to>
    <xdr:cxnSp macro="">
      <xdr:nvCxnSpPr>
        <xdr:cNvPr id="165" name="Прямая соединительная линия 164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3346793" y="5652407"/>
          <a:ext cx="1664607" cy="11793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29481</xdr:colOff>
      <xdr:row>21</xdr:row>
      <xdr:rowOff>252314</xdr:rowOff>
    </xdr:from>
    <xdr:to>
      <xdr:col>7</xdr:col>
      <xdr:colOff>191407</xdr:colOff>
      <xdr:row>21</xdr:row>
      <xdr:rowOff>252314</xdr:rowOff>
    </xdr:to>
    <xdr:cxnSp macro="">
      <xdr:nvCxnSpPr>
        <xdr:cNvPr id="167" name="Прямая соединительная линия 166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4799581" y="10679014"/>
          <a:ext cx="161926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1223737</xdr:colOff>
      <xdr:row>23</xdr:row>
      <xdr:rowOff>280801</xdr:rowOff>
    </xdr:from>
    <xdr:to>
      <xdr:col>12</xdr:col>
      <xdr:colOff>1382940</xdr:colOff>
      <xdr:row>23</xdr:row>
      <xdr:rowOff>280801</xdr:rowOff>
    </xdr:to>
    <xdr:cxnSp macro="">
      <xdr:nvCxnSpPr>
        <xdr:cNvPr id="233" name="Прямая соединительная линия 232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 flipH="1">
          <a:off x="23105837" y="11977501"/>
          <a:ext cx="159203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355600</xdr:colOff>
      <xdr:row>14</xdr:row>
      <xdr:rowOff>330200</xdr:rowOff>
    </xdr:from>
    <xdr:to>
      <xdr:col>8</xdr:col>
      <xdr:colOff>59104</xdr:colOff>
      <xdr:row>14</xdr:row>
      <xdr:rowOff>342692</xdr:rowOff>
    </xdr:to>
    <xdr:cxnSp macro="">
      <xdr:nvCxnSpPr>
        <xdr:cNvPr id="192" name="Прямая соединительная линия 191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5125700" y="6311900"/>
          <a:ext cx="1125904" cy="12492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228600</xdr:colOff>
      <xdr:row>15</xdr:row>
      <xdr:rowOff>266702</xdr:rowOff>
    </xdr:from>
    <xdr:to>
      <xdr:col>8</xdr:col>
      <xdr:colOff>1397000</xdr:colOff>
      <xdr:row>15</xdr:row>
      <xdr:rowOff>279400</xdr:rowOff>
    </xdr:to>
    <xdr:cxnSp macro="">
      <xdr:nvCxnSpPr>
        <xdr:cNvPr id="195" name="Прямая соединительная линия 194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6421100" y="6883402"/>
          <a:ext cx="1168400" cy="12698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33355</xdr:colOff>
      <xdr:row>16</xdr:row>
      <xdr:rowOff>279400</xdr:rowOff>
    </xdr:from>
    <xdr:to>
      <xdr:col>9</xdr:col>
      <xdr:colOff>520700</xdr:colOff>
      <xdr:row>16</xdr:row>
      <xdr:rowOff>280240</xdr:rowOff>
    </xdr:to>
    <xdr:cxnSp macro="">
      <xdr:nvCxnSpPr>
        <xdr:cNvPr id="197" name="Прямая соединительная линия 196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 flipV="1">
          <a:off x="17648255" y="7531100"/>
          <a:ext cx="487345" cy="84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12700</xdr:colOff>
      <xdr:row>17</xdr:row>
      <xdr:rowOff>393700</xdr:rowOff>
    </xdr:from>
    <xdr:to>
      <xdr:col>11</xdr:col>
      <xdr:colOff>584200</xdr:colOff>
      <xdr:row>17</xdr:row>
      <xdr:rowOff>393700</xdr:rowOff>
    </xdr:to>
    <xdr:cxnSp macro="">
      <xdr:nvCxnSpPr>
        <xdr:cNvPr id="200" name="Прямая соединительная линия 199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20472400" y="8280400"/>
          <a:ext cx="571500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1366855</xdr:colOff>
      <xdr:row>18</xdr:row>
      <xdr:rowOff>316523</xdr:rowOff>
    </xdr:from>
    <xdr:to>
      <xdr:col>10</xdr:col>
      <xdr:colOff>1203570</xdr:colOff>
      <xdr:row>18</xdr:row>
      <xdr:rowOff>316523</xdr:rowOff>
    </xdr:to>
    <xdr:cxnSp macro="">
      <xdr:nvCxnSpPr>
        <xdr:cNvPr id="201" name="Прямая соединительная линия 200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8981755" y="8838223"/>
          <a:ext cx="1259115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989483</xdr:colOff>
      <xdr:row>19</xdr:row>
      <xdr:rowOff>292100</xdr:rowOff>
    </xdr:from>
    <xdr:to>
      <xdr:col>12</xdr:col>
      <xdr:colOff>152400</xdr:colOff>
      <xdr:row>19</xdr:row>
      <xdr:rowOff>305638</xdr:rowOff>
    </xdr:to>
    <xdr:cxnSp macro="">
      <xdr:nvCxnSpPr>
        <xdr:cNvPr id="202" name="Прямая соединительная линия 201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 flipV="1">
          <a:off x="21449183" y="9448800"/>
          <a:ext cx="585317" cy="13538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8164</xdr:colOff>
      <xdr:row>21</xdr:row>
      <xdr:rowOff>279400</xdr:rowOff>
    </xdr:from>
    <xdr:to>
      <xdr:col>11</xdr:col>
      <xdr:colOff>190500</xdr:colOff>
      <xdr:row>21</xdr:row>
      <xdr:rowOff>288471</xdr:rowOff>
    </xdr:to>
    <xdr:cxnSp macro="">
      <xdr:nvCxnSpPr>
        <xdr:cNvPr id="204" name="Прямая соединительная линия 203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 flipV="1">
          <a:off x="20467864" y="10706100"/>
          <a:ext cx="182336" cy="9071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576036</xdr:colOff>
      <xdr:row>22</xdr:row>
      <xdr:rowOff>235858</xdr:rowOff>
    </xdr:from>
    <xdr:to>
      <xdr:col>12</xdr:col>
      <xdr:colOff>737962</xdr:colOff>
      <xdr:row>22</xdr:row>
      <xdr:rowOff>235858</xdr:rowOff>
    </xdr:to>
    <xdr:cxnSp macro="">
      <xdr:nvCxnSpPr>
        <xdr:cNvPr id="206" name="Прямая соединительная линия 205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22458136" y="11297558"/>
          <a:ext cx="161926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16329</xdr:colOff>
      <xdr:row>20</xdr:row>
      <xdr:rowOff>271236</xdr:rowOff>
    </xdr:from>
    <xdr:to>
      <xdr:col>7</xdr:col>
      <xdr:colOff>723900</xdr:colOff>
      <xdr:row>20</xdr:row>
      <xdr:rowOff>279400</xdr:rowOff>
    </xdr:to>
    <xdr:cxnSp macro="">
      <xdr:nvCxnSpPr>
        <xdr:cNvPr id="210" name="Прямая соединительная линия 209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3364029" y="10062936"/>
          <a:ext cx="2129971" cy="8164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1028700</xdr:colOff>
      <xdr:row>20</xdr:row>
      <xdr:rowOff>314708</xdr:rowOff>
    </xdr:from>
    <xdr:to>
      <xdr:col>11</xdr:col>
      <xdr:colOff>41729</xdr:colOff>
      <xdr:row>20</xdr:row>
      <xdr:rowOff>317500</xdr:rowOff>
    </xdr:to>
    <xdr:cxnSp macro="">
      <xdr:nvCxnSpPr>
        <xdr:cNvPr id="211" name="Прямая соединительная линия 210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 flipV="1">
          <a:off x="20066000" y="10106408"/>
          <a:ext cx="435429" cy="2792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673100</xdr:colOff>
      <xdr:row>17</xdr:row>
      <xdr:rowOff>330200</xdr:rowOff>
    </xdr:from>
    <xdr:to>
      <xdr:col>9</xdr:col>
      <xdr:colOff>1168400</xdr:colOff>
      <xdr:row>17</xdr:row>
      <xdr:rowOff>330200</xdr:rowOff>
    </xdr:to>
    <xdr:cxnSp macro="">
      <xdr:nvCxnSpPr>
        <xdr:cNvPr id="171" name="Прямая соединительная линия 170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8288000" y="8216900"/>
          <a:ext cx="495300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1409700</xdr:colOff>
      <xdr:row>20</xdr:row>
      <xdr:rowOff>330200</xdr:rowOff>
    </xdr:from>
    <xdr:to>
      <xdr:col>9</xdr:col>
      <xdr:colOff>508000</xdr:colOff>
      <xdr:row>20</xdr:row>
      <xdr:rowOff>342900</xdr:rowOff>
    </xdr:to>
    <xdr:cxnSp macro="">
      <xdr:nvCxnSpPr>
        <xdr:cNvPr id="176" name="Прямая соединительная линия 175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 flipV="1">
          <a:off x="17602200" y="10121900"/>
          <a:ext cx="520700" cy="1270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2" name="Text Box 3">
          <a:extLst>
            <a:ext uri="{FF2B5EF4-FFF2-40B4-BE49-F238E27FC236}">
              <a16:creationId xmlns="" xmlns:a16="http://schemas.microsoft.com/office/drawing/2014/main" id="{1CEB2E10-498A-426D-A08B-7B4E8104B802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3" name="Text Box 4">
          <a:extLst>
            <a:ext uri="{FF2B5EF4-FFF2-40B4-BE49-F238E27FC236}">
              <a16:creationId xmlns="" xmlns:a16="http://schemas.microsoft.com/office/drawing/2014/main" id="{11F1CD58-4F9B-474B-9408-E76CF49B4CE2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4" name="Text Box 5">
          <a:extLst>
            <a:ext uri="{FF2B5EF4-FFF2-40B4-BE49-F238E27FC236}">
              <a16:creationId xmlns="" xmlns:a16="http://schemas.microsoft.com/office/drawing/2014/main" id="{35171B19-D9D8-4B3D-8673-543EA5DCB1F8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5" name="Text Box 6">
          <a:extLst>
            <a:ext uri="{FF2B5EF4-FFF2-40B4-BE49-F238E27FC236}">
              <a16:creationId xmlns="" xmlns:a16="http://schemas.microsoft.com/office/drawing/2014/main" id="{B219CE78-41C6-491D-A6C3-7FD916232A1B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6" name="Text Box 7">
          <a:extLst>
            <a:ext uri="{FF2B5EF4-FFF2-40B4-BE49-F238E27FC236}">
              <a16:creationId xmlns="" xmlns:a16="http://schemas.microsoft.com/office/drawing/2014/main" id="{51F630D2-E9C5-40EA-AD25-26FD77D79F40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7" name="Text Box 8">
          <a:extLst>
            <a:ext uri="{FF2B5EF4-FFF2-40B4-BE49-F238E27FC236}">
              <a16:creationId xmlns="" xmlns:a16="http://schemas.microsoft.com/office/drawing/2014/main" id="{3BADC4A4-0356-4697-A417-A60BEFDB3036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8" name="Text Box 9">
          <a:extLst>
            <a:ext uri="{FF2B5EF4-FFF2-40B4-BE49-F238E27FC236}">
              <a16:creationId xmlns="" xmlns:a16="http://schemas.microsoft.com/office/drawing/2014/main" id="{12244F22-F8E8-4F72-BC2A-A9DEB59B1D16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9" name="Text Box 10">
          <a:extLst>
            <a:ext uri="{FF2B5EF4-FFF2-40B4-BE49-F238E27FC236}">
              <a16:creationId xmlns="" xmlns:a16="http://schemas.microsoft.com/office/drawing/2014/main" id="{21E2CC37-C37E-4425-AD41-2E93EFF8152E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10" name="Text Box 11">
          <a:extLst>
            <a:ext uri="{FF2B5EF4-FFF2-40B4-BE49-F238E27FC236}">
              <a16:creationId xmlns="" xmlns:a16="http://schemas.microsoft.com/office/drawing/2014/main" id="{90761756-D1CB-4841-A6E8-97AB1B1405AA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11" name="Text Box 12">
          <a:extLst>
            <a:ext uri="{FF2B5EF4-FFF2-40B4-BE49-F238E27FC236}">
              <a16:creationId xmlns="" xmlns:a16="http://schemas.microsoft.com/office/drawing/2014/main" id="{06AEEADE-FFCE-4063-9D6A-54234A2094C0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12" name="Text Box 13">
          <a:extLst>
            <a:ext uri="{FF2B5EF4-FFF2-40B4-BE49-F238E27FC236}">
              <a16:creationId xmlns="" xmlns:a16="http://schemas.microsoft.com/office/drawing/2014/main" id="{9BAA4A4D-A397-441E-995C-8DA506F23C84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13" name="Text Box 14">
          <a:extLst>
            <a:ext uri="{FF2B5EF4-FFF2-40B4-BE49-F238E27FC236}">
              <a16:creationId xmlns="" xmlns:a16="http://schemas.microsoft.com/office/drawing/2014/main" id="{62591E4C-1151-4401-8D2F-DF16204EBD79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14" name="Text Box 15">
          <a:extLst>
            <a:ext uri="{FF2B5EF4-FFF2-40B4-BE49-F238E27FC236}">
              <a16:creationId xmlns="" xmlns:a16="http://schemas.microsoft.com/office/drawing/2014/main" id="{45C5F615-BA6D-48FE-976D-0CB0C708B36E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15" name="Text Box 16">
          <a:extLst>
            <a:ext uri="{FF2B5EF4-FFF2-40B4-BE49-F238E27FC236}">
              <a16:creationId xmlns="" xmlns:a16="http://schemas.microsoft.com/office/drawing/2014/main" id="{0B54FB4F-CFE7-49E3-88C8-25DAADD295BD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16" name="Text Box 17">
          <a:extLst>
            <a:ext uri="{FF2B5EF4-FFF2-40B4-BE49-F238E27FC236}">
              <a16:creationId xmlns="" xmlns:a16="http://schemas.microsoft.com/office/drawing/2014/main" id="{0D5879B8-42E2-4CF5-91DF-2A7F2B461C78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17" name="Text Box 18">
          <a:extLst>
            <a:ext uri="{FF2B5EF4-FFF2-40B4-BE49-F238E27FC236}">
              <a16:creationId xmlns="" xmlns:a16="http://schemas.microsoft.com/office/drawing/2014/main" id="{A2EBA7D6-AE56-4BE7-B6FD-4F5562776DEA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18" name="Text Box 19">
          <a:extLst>
            <a:ext uri="{FF2B5EF4-FFF2-40B4-BE49-F238E27FC236}">
              <a16:creationId xmlns="" xmlns:a16="http://schemas.microsoft.com/office/drawing/2014/main" id="{025BB929-0A88-4F53-AE49-B7882CBA40A4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19" name="Text Box 20">
          <a:extLst>
            <a:ext uri="{FF2B5EF4-FFF2-40B4-BE49-F238E27FC236}">
              <a16:creationId xmlns="" xmlns:a16="http://schemas.microsoft.com/office/drawing/2014/main" id="{606273BE-5D5E-4B5A-88E8-A48E9D700E61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20" name="Text Box 21">
          <a:extLst>
            <a:ext uri="{FF2B5EF4-FFF2-40B4-BE49-F238E27FC236}">
              <a16:creationId xmlns="" xmlns:a16="http://schemas.microsoft.com/office/drawing/2014/main" id="{410A7789-83BC-47E7-9C0A-A9B68EE7A85D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21" name="Text Box 3">
          <a:extLst>
            <a:ext uri="{FF2B5EF4-FFF2-40B4-BE49-F238E27FC236}">
              <a16:creationId xmlns="" xmlns:a16="http://schemas.microsoft.com/office/drawing/2014/main" id="{FE96FB86-0DBF-4165-A854-9EB6D2F52DD7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22" name="Text Box 4">
          <a:extLst>
            <a:ext uri="{FF2B5EF4-FFF2-40B4-BE49-F238E27FC236}">
              <a16:creationId xmlns="" xmlns:a16="http://schemas.microsoft.com/office/drawing/2014/main" id="{5B39724E-EF18-45C9-9FFD-A94D7DAD3CE3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23" name="Text Box 5">
          <a:extLst>
            <a:ext uri="{FF2B5EF4-FFF2-40B4-BE49-F238E27FC236}">
              <a16:creationId xmlns="" xmlns:a16="http://schemas.microsoft.com/office/drawing/2014/main" id="{B65F4E26-45B2-4D3E-BCE0-C965FE1F56CF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24" name="Text Box 6">
          <a:extLst>
            <a:ext uri="{FF2B5EF4-FFF2-40B4-BE49-F238E27FC236}">
              <a16:creationId xmlns="" xmlns:a16="http://schemas.microsoft.com/office/drawing/2014/main" id="{41AB950F-9034-4FAA-8997-59B72ACE7F1B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25" name="Text Box 7">
          <a:extLst>
            <a:ext uri="{FF2B5EF4-FFF2-40B4-BE49-F238E27FC236}">
              <a16:creationId xmlns="" xmlns:a16="http://schemas.microsoft.com/office/drawing/2014/main" id="{211A22DD-7762-439F-BDE7-71745F8BEED2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26" name="Text Box 8">
          <a:extLst>
            <a:ext uri="{FF2B5EF4-FFF2-40B4-BE49-F238E27FC236}">
              <a16:creationId xmlns="" xmlns:a16="http://schemas.microsoft.com/office/drawing/2014/main" id="{E09732E4-6FE8-43AF-B168-E95425AEC458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27" name="Text Box 9">
          <a:extLst>
            <a:ext uri="{FF2B5EF4-FFF2-40B4-BE49-F238E27FC236}">
              <a16:creationId xmlns="" xmlns:a16="http://schemas.microsoft.com/office/drawing/2014/main" id="{47A20AA3-7AE1-47E7-8AE3-0B9E9508731C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28" name="Text Box 10">
          <a:extLst>
            <a:ext uri="{FF2B5EF4-FFF2-40B4-BE49-F238E27FC236}">
              <a16:creationId xmlns="" xmlns:a16="http://schemas.microsoft.com/office/drawing/2014/main" id="{C2546FAE-C960-4533-89B7-556F8E44374C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29" name="Text Box 11">
          <a:extLst>
            <a:ext uri="{FF2B5EF4-FFF2-40B4-BE49-F238E27FC236}">
              <a16:creationId xmlns="" xmlns:a16="http://schemas.microsoft.com/office/drawing/2014/main" id="{7539B731-E129-4434-A151-2621AE1C87CA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30" name="Text Box 12">
          <a:extLst>
            <a:ext uri="{FF2B5EF4-FFF2-40B4-BE49-F238E27FC236}">
              <a16:creationId xmlns="" xmlns:a16="http://schemas.microsoft.com/office/drawing/2014/main" id="{917D9817-27D7-4752-B990-91FB62478580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31" name="Text Box 13">
          <a:extLst>
            <a:ext uri="{FF2B5EF4-FFF2-40B4-BE49-F238E27FC236}">
              <a16:creationId xmlns="" xmlns:a16="http://schemas.microsoft.com/office/drawing/2014/main" id="{9E40B39B-F091-4807-9F8E-D7C8C7CE809A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32" name="Text Box 14">
          <a:extLst>
            <a:ext uri="{FF2B5EF4-FFF2-40B4-BE49-F238E27FC236}">
              <a16:creationId xmlns="" xmlns:a16="http://schemas.microsoft.com/office/drawing/2014/main" id="{6BB9709B-1183-4DE3-A968-3355116DC165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33" name="Text Box 15">
          <a:extLst>
            <a:ext uri="{FF2B5EF4-FFF2-40B4-BE49-F238E27FC236}">
              <a16:creationId xmlns="" xmlns:a16="http://schemas.microsoft.com/office/drawing/2014/main" id="{1BBEFC1B-0D68-418A-BF7C-8D6EE34BA3B0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34" name="Text Box 16">
          <a:extLst>
            <a:ext uri="{FF2B5EF4-FFF2-40B4-BE49-F238E27FC236}">
              <a16:creationId xmlns="" xmlns:a16="http://schemas.microsoft.com/office/drawing/2014/main" id="{BDCE6CEA-D5EC-45E8-981C-56629323DB68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35" name="Text Box 17">
          <a:extLst>
            <a:ext uri="{FF2B5EF4-FFF2-40B4-BE49-F238E27FC236}">
              <a16:creationId xmlns="" xmlns:a16="http://schemas.microsoft.com/office/drawing/2014/main" id="{983A12A0-6AB7-4923-9F27-FAD39C761C0B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36" name="Text Box 18">
          <a:extLst>
            <a:ext uri="{FF2B5EF4-FFF2-40B4-BE49-F238E27FC236}">
              <a16:creationId xmlns="" xmlns:a16="http://schemas.microsoft.com/office/drawing/2014/main" id="{391B060C-08C0-489E-80D4-D12D7CCD2385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37" name="Text Box 19">
          <a:extLst>
            <a:ext uri="{FF2B5EF4-FFF2-40B4-BE49-F238E27FC236}">
              <a16:creationId xmlns="" xmlns:a16="http://schemas.microsoft.com/office/drawing/2014/main" id="{9E93B9ED-6400-4FF9-8D27-AC8588D94849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38" name="Text Box 20">
          <a:extLst>
            <a:ext uri="{FF2B5EF4-FFF2-40B4-BE49-F238E27FC236}">
              <a16:creationId xmlns="" xmlns:a16="http://schemas.microsoft.com/office/drawing/2014/main" id="{99C5863E-8497-41CA-9E1C-E0FBCAAE2452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54</xdr:row>
      <xdr:rowOff>0</xdr:rowOff>
    </xdr:from>
    <xdr:to>
      <xdr:col>5</xdr:col>
      <xdr:colOff>333375</xdr:colOff>
      <xdr:row>54</xdr:row>
      <xdr:rowOff>161925</xdr:rowOff>
    </xdr:to>
    <xdr:sp macro="" textlink="">
      <xdr:nvSpPr>
        <xdr:cNvPr id="39" name="Text Box 21">
          <a:extLst>
            <a:ext uri="{FF2B5EF4-FFF2-40B4-BE49-F238E27FC236}">
              <a16:creationId xmlns="" xmlns:a16="http://schemas.microsoft.com/office/drawing/2014/main" id="{7B510C04-2031-4FD3-BA5C-E028392AD5D4}"/>
            </a:ext>
          </a:extLst>
        </xdr:cNvPr>
        <xdr:cNvSpPr txBox="1">
          <a:spLocks noChangeArrowheads="1"/>
        </xdr:cNvSpPr>
      </xdr:nvSpPr>
      <xdr:spPr bwMode="auto">
        <a:xfrm>
          <a:off x="14239875" y="146208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40" name="Text Box 3">
          <a:extLst>
            <a:ext uri="{FF2B5EF4-FFF2-40B4-BE49-F238E27FC236}">
              <a16:creationId xmlns="" xmlns:a16="http://schemas.microsoft.com/office/drawing/2014/main" id="{EE77642C-EBBA-4E5D-B814-A80F75118758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41" name="Text Box 4">
          <a:extLst>
            <a:ext uri="{FF2B5EF4-FFF2-40B4-BE49-F238E27FC236}">
              <a16:creationId xmlns="" xmlns:a16="http://schemas.microsoft.com/office/drawing/2014/main" id="{2CEBC67C-35E6-4609-8489-6A4A60A9E223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42" name="Text Box 5">
          <a:extLst>
            <a:ext uri="{FF2B5EF4-FFF2-40B4-BE49-F238E27FC236}">
              <a16:creationId xmlns="" xmlns:a16="http://schemas.microsoft.com/office/drawing/2014/main" id="{9B02B474-8190-4CAB-B3A5-BB2754BA81C5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43" name="Text Box 6">
          <a:extLst>
            <a:ext uri="{FF2B5EF4-FFF2-40B4-BE49-F238E27FC236}">
              <a16:creationId xmlns="" xmlns:a16="http://schemas.microsoft.com/office/drawing/2014/main" id="{A98F8AB2-DA48-4935-A9F8-DFC796C95866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44" name="Text Box 7">
          <a:extLst>
            <a:ext uri="{FF2B5EF4-FFF2-40B4-BE49-F238E27FC236}">
              <a16:creationId xmlns="" xmlns:a16="http://schemas.microsoft.com/office/drawing/2014/main" id="{72CA2D42-D93A-48B5-9056-834F2DF097B8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45" name="Text Box 8">
          <a:extLst>
            <a:ext uri="{FF2B5EF4-FFF2-40B4-BE49-F238E27FC236}">
              <a16:creationId xmlns="" xmlns:a16="http://schemas.microsoft.com/office/drawing/2014/main" id="{4B3F7877-798E-4477-B97F-F5CD54D2029B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307398</xdr:colOff>
      <xdr:row>52</xdr:row>
      <xdr:rowOff>183573</xdr:rowOff>
    </xdr:to>
    <xdr:sp macro="" textlink="">
      <xdr:nvSpPr>
        <xdr:cNvPr id="46" name="Text Box 9">
          <a:extLst>
            <a:ext uri="{FF2B5EF4-FFF2-40B4-BE49-F238E27FC236}">
              <a16:creationId xmlns="" xmlns:a16="http://schemas.microsoft.com/office/drawing/2014/main" id="{A3F85C66-0BA5-4546-AF07-3A646D941F6B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50223" cy="1835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47" name="Text Box 10">
          <a:extLst>
            <a:ext uri="{FF2B5EF4-FFF2-40B4-BE49-F238E27FC236}">
              <a16:creationId xmlns="" xmlns:a16="http://schemas.microsoft.com/office/drawing/2014/main" id="{7AF33FD9-A335-43F9-BCA5-BC9752B8FCE0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359352</xdr:colOff>
      <xdr:row>52</xdr:row>
      <xdr:rowOff>140277</xdr:rowOff>
    </xdr:to>
    <xdr:sp macro="" textlink="">
      <xdr:nvSpPr>
        <xdr:cNvPr id="48" name="Text Box 11">
          <a:extLst>
            <a:ext uri="{FF2B5EF4-FFF2-40B4-BE49-F238E27FC236}">
              <a16:creationId xmlns="" xmlns:a16="http://schemas.microsoft.com/office/drawing/2014/main" id="{C21266A0-E66E-46BC-BD41-A7208753771A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102177" cy="140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307398</xdr:colOff>
      <xdr:row>52</xdr:row>
      <xdr:rowOff>183573</xdr:rowOff>
    </xdr:to>
    <xdr:sp macro="" textlink="">
      <xdr:nvSpPr>
        <xdr:cNvPr id="49" name="Text Box 12">
          <a:extLst>
            <a:ext uri="{FF2B5EF4-FFF2-40B4-BE49-F238E27FC236}">
              <a16:creationId xmlns="" xmlns:a16="http://schemas.microsoft.com/office/drawing/2014/main" id="{9C826CA1-3A92-4422-8B6F-42FD9BA060E7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50223" cy="1835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50" name="Text Box 13">
          <a:extLst>
            <a:ext uri="{FF2B5EF4-FFF2-40B4-BE49-F238E27FC236}">
              <a16:creationId xmlns="" xmlns:a16="http://schemas.microsoft.com/office/drawing/2014/main" id="{9AD702DC-5742-44DC-9000-9CFD7B2701C8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51" name="Text Box 14">
          <a:extLst>
            <a:ext uri="{FF2B5EF4-FFF2-40B4-BE49-F238E27FC236}">
              <a16:creationId xmlns="" xmlns:a16="http://schemas.microsoft.com/office/drawing/2014/main" id="{3977DF1B-2E32-474B-B850-039E03900FAB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52" name="Text Box 15">
          <a:extLst>
            <a:ext uri="{FF2B5EF4-FFF2-40B4-BE49-F238E27FC236}">
              <a16:creationId xmlns="" xmlns:a16="http://schemas.microsoft.com/office/drawing/2014/main" id="{C9FDEC3F-1AD8-4378-BA58-C97055743D68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53" name="Text Box 16">
          <a:extLst>
            <a:ext uri="{FF2B5EF4-FFF2-40B4-BE49-F238E27FC236}">
              <a16:creationId xmlns="" xmlns:a16="http://schemas.microsoft.com/office/drawing/2014/main" id="{A697F8D0-6CDE-4F80-93F9-87E595BDF5B0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54" name="Text Box 17">
          <a:extLst>
            <a:ext uri="{FF2B5EF4-FFF2-40B4-BE49-F238E27FC236}">
              <a16:creationId xmlns="" xmlns:a16="http://schemas.microsoft.com/office/drawing/2014/main" id="{B169D307-76C1-4A0F-96C7-7AACAAEADC6E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55" name="Text Box 18">
          <a:extLst>
            <a:ext uri="{FF2B5EF4-FFF2-40B4-BE49-F238E27FC236}">
              <a16:creationId xmlns="" xmlns:a16="http://schemas.microsoft.com/office/drawing/2014/main" id="{51BC1433-0E6A-462B-8E95-BCECD4A0A04A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56" name="Text Box 19">
          <a:extLst>
            <a:ext uri="{FF2B5EF4-FFF2-40B4-BE49-F238E27FC236}">
              <a16:creationId xmlns="" xmlns:a16="http://schemas.microsoft.com/office/drawing/2014/main" id="{42030F10-CD14-489C-B6D1-FEA4834BB205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57" name="Text Box 20">
          <a:extLst>
            <a:ext uri="{FF2B5EF4-FFF2-40B4-BE49-F238E27FC236}">
              <a16:creationId xmlns="" xmlns:a16="http://schemas.microsoft.com/office/drawing/2014/main" id="{A6AAE309-0F58-4CF9-9D9A-5FCFD2F5FE4D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58" name="Text Box 21">
          <a:extLst>
            <a:ext uri="{FF2B5EF4-FFF2-40B4-BE49-F238E27FC236}">
              <a16:creationId xmlns="" xmlns:a16="http://schemas.microsoft.com/office/drawing/2014/main" id="{9196A997-F12F-414B-A2C7-824957F41DDF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59" name="Text Box 3">
          <a:extLst>
            <a:ext uri="{FF2B5EF4-FFF2-40B4-BE49-F238E27FC236}">
              <a16:creationId xmlns="" xmlns:a16="http://schemas.microsoft.com/office/drawing/2014/main" id="{7B35AC89-53D5-4A1D-9C66-61FF6362925B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60" name="Text Box 4">
          <a:extLst>
            <a:ext uri="{FF2B5EF4-FFF2-40B4-BE49-F238E27FC236}">
              <a16:creationId xmlns="" xmlns:a16="http://schemas.microsoft.com/office/drawing/2014/main" id="{C25EB350-E919-43DE-BAF4-D78122DEC31A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61" name="Text Box 5">
          <a:extLst>
            <a:ext uri="{FF2B5EF4-FFF2-40B4-BE49-F238E27FC236}">
              <a16:creationId xmlns="" xmlns:a16="http://schemas.microsoft.com/office/drawing/2014/main" id="{C3AB7677-C29E-474C-91F5-325B03DE82F1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62" name="Text Box 6">
          <a:extLst>
            <a:ext uri="{FF2B5EF4-FFF2-40B4-BE49-F238E27FC236}">
              <a16:creationId xmlns="" xmlns:a16="http://schemas.microsoft.com/office/drawing/2014/main" id="{559E3C69-35DB-4571-B24A-B5EA183FB581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63" name="Text Box 7">
          <a:extLst>
            <a:ext uri="{FF2B5EF4-FFF2-40B4-BE49-F238E27FC236}">
              <a16:creationId xmlns="" xmlns:a16="http://schemas.microsoft.com/office/drawing/2014/main" id="{182A6EA1-8614-4000-8FD1-29D28D0947AB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64" name="Text Box 8">
          <a:extLst>
            <a:ext uri="{FF2B5EF4-FFF2-40B4-BE49-F238E27FC236}">
              <a16:creationId xmlns="" xmlns:a16="http://schemas.microsoft.com/office/drawing/2014/main" id="{AC9A3F9D-7698-406C-B89B-7996D93503BB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65" name="Text Box 9">
          <a:extLst>
            <a:ext uri="{FF2B5EF4-FFF2-40B4-BE49-F238E27FC236}">
              <a16:creationId xmlns="" xmlns:a16="http://schemas.microsoft.com/office/drawing/2014/main" id="{7409FA66-7188-4F09-845C-70B2F0E52898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66" name="Text Box 10">
          <a:extLst>
            <a:ext uri="{FF2B5EF4-FFF2-40B4-BE49-F238E27FC236}">
              <a16:creationId xmlns="" xmlns:a16="http://schemas.microsoft.com/office/drawing/2014/main" id="{E219C467-7CA5-402B-821D-0F9FB9A023AC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67" name="Text Box 11">
          <a:extLst>
            <a:ext uri="{FF2B5EF4-FFF2-40B4-BE49-F238E27FC236}">
              <a16:creationId xmlns="" xmlns:a16="http://schemas.microsoft.com/office/drawing/2014/main" id="{8A897939-AC6B-452F-8C67-743FA9C73C8C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68" name="Text Box 12">
          <a:extLst>
            <a:ext uri="{FF2B5EF4-FFF2-40B4-BE49-F238E27FC236}">
              <a16:creationId xmlns="" xmlns:a16="http://schemas.microsoft.com/office/drawing/2014/main" id="{DC868C3A-4A49-4007-97FF-A190E90B3B2F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69" name="Text Box 13">
          <a:extLst>
            <a:ext uri="{FF2B5EF4-FFF2-40B4-BE49-F238E27FC236}">
              <a16:creationId xmlns="" xmlns:a16="http://schemas.microsoft.com/office/drawing/2014/main" id="{0F3F7A88-871C-49AB-AC7B-35E8B3F5343A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70" name="Text Box 14">
          <a:extLst>
            <a:ext uri="{FF2B5EF4-FFF2-40B4-BE49-F238E27FC236}">
              <a16:creationId xmlns="" xmlns:a16="http://schemas.microsoft.com/office/drawing/2014/main" id="{82354078-DEBE-49BD-8A71-06D79EF8584E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71" name="Text Box 15">
          <a:extLst>
            <a:ext uri="{FF2B5EF4-FFF2-40B4-BE49-F238E27FC236}">
              <a16:creationId xmlns="" xmlns:a16="http://schemas.microsoft.com/office/drawing/2014/main" id="{C1D58E4D-7C6A-44F2-B68A-D446C30F7DE1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72" name="Text Box 16">
          <a:extLst>
            <a:ext uri="{FF2B5EF4-FFF2-40B4-BE49-F238E27FC236}">
              <a16:creationId xmlns="" xmlns:a16="http://schemas.microsoft.com/office/drawing/2014/main" id="{B1277859-075A-4180-BF60-74DB49449886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73" name="Text Box 17">
          <a:extLst>
            <a:ext uri="{FF2B5EF4-FFF2-40B4-BE49-F238E27FC236}">
              <a16:creationId xmlns="" xmlns:a16="http://schemas.microsoft.com/office/drawing/2014/main" id="{018CDAB6-2713-4DA9-BC97-4C0A376326BC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74" name="Text Box 18">
          <a:extLst>
            <a:ext uri="{FF2B5EF4-FFF2-40B4-BE49-F238E27FC236}">
              <a16:creationId xmlns="" xmlns:a16="http://schemas.microsoft.com/office/drawing/2014/main" id="{66EA81B3-C3AF-4E61-A618-CF4161032578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75" name="Text Box 19">
          <a:extLst>
            <a:ext uri="{FF2B5EF4-FFF2-40B4-BE49-F238E27FC236}">
              <a16:creationId xmlns="" xmlns:a16="http://schemas.microsoft.com/office/drawing/2014/main" id="{C03C4EC9-5FD8-4D16-B564-1B5AF1D7690F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76" name="Text Box 20">
          <a:extLst>
            <a:ext uri="{FF2B5EF4-FFF2-40B4-BE49-F238E27FC236}">
              <a16:creationId xmlns="" xmlns:a16="http://schemas.microsoft.com/office/drawing/2014/main" id="{770F5518-1F46-4DFB-B0BE-9C7FE0FA8A66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77" name="Text Box 21">
          <a:extLst>
            <a:ext uri="{FF2B5EF4-FFF2-40B4-BE49-F238E27FC236}">
              <a16:creationId xmlns="" xmlns:a16="http://schemas.microsoft.com/office/drawing/2014/main" id="{F438AE2D-0507-4F11-B232-85D94185BC7D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78" name="Text Box 3">
          <a:extLst>
            <a:ext uri="{FF2B5EF4-FFF2-40B4-BE49-F238E27FC236}">
              <a16:creationId xmlns="" xmlns:a16="http://schemas.microsoft.com/office/drawing/2014/main" id="{E4F5F23A-EF34-4AFE-B367-47B3FA4FD1A6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79" name="Text Box 4">
          <a:extLst>
            <a:ext uri="{FF2B5EF4-FFF2-40B4-BE49-F238E27FC236}">
              <a16:creationId xmlns="" xmlns:a16="http://schemas.microsoft.com/office/drawing/2014/main" id="{09825ADA-D2C9-46A0-A0D1-8A3E190E7807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80" name="Text Box 5">
          <a:extLst>
            <a:ext uri="{FF2B5EF4-FFF2-40B4-BE49-F238E27FC236}">
              <a16:creationId xmlns="" xmlns:a16="http://schemas.microsoft.com/office/drawing/2014/main" id="{3D88DD8E-0F4F-435B-A6C0-00ECBED4F21A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81" name="Text Box 6">
          <a:extLst>
            <a:ext uri="{FF2B5EF4-FFF2-40B4-BE49-F238E27FC236}">
              <a16:creationId xmlns="" xmlns:a16="http://schemas.microsoft.com/office/drawing/2014/main" id="{F06297E6-D3BE-41B6-AC2B-CDDC60BA2438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82" name="Text Box 7">
          <a:extLst>
            <a:ext uri="{FF2B5EF4-FFF2-40B4-BE49-F238E27FC236}">
              <a16:creationId xmlns="" xmlns:a16="http://schemas.microsoft.com/office/drawing/2014/main" id="{5D7D833E-2FFA-4D6E-9758-98C6A4E31CFB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83" name="Text Box 8">
          <a:extLst>
            <a:ext uri="{FF2B5EF4-FFF2-40B4-BE49-F238E27FC236}">
              <a16:creationId xmlns="" xmlns:a16="http://schemas.microsoft.com/office/drawing/2014/main" id="{4BE4B05A-44B8-4AB0-99DC-34F957A7CCE8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84" name="Text Box 9">
          <a:extLst>
            <a:ext uri="{FF2B5EF4-FFF2-40B4-BE49-F238E27FC236}">
              <a16:creationId xmlns="" xmlns:a16="http://schemas.microsoft.com/office/drawing/2014/main" id="{65A6D59B-FAB1-41BC-AE5E-BDD607649C81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85" name="Text Box 10">
          <a:extLst>
            <a:ext uri="{FF2B5EF4-FFF2-40B4-BE49-F238E27FC236}">
              <a16:creationId xmlns="" xmlns:a16="http://schemas.microsoft.com/office/drawing/2014/main" id="{19D8769D-D6A9-451F-B5F5-5A89027E94E6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86" name="Text Box 11">
          <a:extLst>
            <a:ext uri="{FF2B5EF4-FFF2-40B4-BE49-F238E27FC236}">
              <a16:creationId xmlns="" xmlns:a16="http://schemas.microsoft.com/office/drawing/2014/main" id="{12CB2926-FFD4-4BD9-B2F2-A3259140CD50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87" name="Text Box 12">
          <a:extLst>
            <a:ext uri="{FF2B5EF4-FFF2-40B4-BE49-F238E27FC236}">
              <a16:creationId xmlns="" xmlns:a16="http://schemas.microsoft.com/office/drawing/2014/main" id="{1CAA16C4-4E32-4468-9C5A-CD735F3760E9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88" name="Text Box 13">
          <a:extLst>
            <a:ext uri="{FF2B5EF4-FFF2-40B4-BE49-F238E27FC236}">
              <a16:creationId xmlns="" xmlns:a16="http://schemas.microsoft.com/office/drawing/2014/main" id="{3F2C8672-E4CB-419B-9C11-8938CE22BFC3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89" name="Text Box 14">
          <a:extLst>
            <a:ext uri="{FF2B5EF4-FFF2-40B4-BE49-F238E27FC236}">
              <a16:creationId xmlns="" xmlns:a16="http://schemas.microsoft.com/office/drawing/2014/main" id="{04F234C3-D101-4A81-9053-1677686CA9B5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90" name="Text Box 15">
          <a:extLst>
            <a:ext uri="{FF2B5EF4-FFF2-40B4-BE49-F238E27FC236}">
              <a16:creationId xmlns="" xmlns:a16="http://schemas.microsoft.com/office/drawing/2014/main" id="{986F9863-0663-45D3-8998-F4A4AD0D53B6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91" name="Text Box 16">
          <a:extLst>
            <a:ext uri="{FF2B5EF4-FFF2-40B4-BE49-F238E27FC236}">
              <a16:creationId xmlns="" xmlns:a16="http://schemas.microsoft.com/office/drawing/2014/main" id="{5716A47E-BA76-421E-A75F-AE36AF257319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92" name="Text Box 17">
          <a:extLst>
            <a:ext uri="{FF2B5EF4-FFF2-40B4-BE49-F238E27FC236}">
              <a16:creationId xmlns="" xmlns:a16="http://schemas.microsoft.com/office/drawing/2014/main" id="{DE5AFE68-CE96-4C78-B695-8E45F683C567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93" name="Text Box 18">
          <a:extLst>
            <a:ext uri="{FF2B5EF4-FFF2-40B4-BE49-F238E27FC236}">
              <a16:creationId xmlns="" xmlns:a16="http://schemas.microsoft.com/office/drawing/2014/main" id="{2EC378A6-70BB-4608-9DDE-D7302892B1C3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359352</xdr:colOff>
      <xdr:row>52</xdr:row>
      <xdr:rowOff>146772</xdr:rowOff>
    </xdr:to>
    <xdr:sp macro="" textlink="">
      <xdr:nvSpPr>
        <xdr:cNvPr id="94" name="Text Box 19">
          <a:extLst>
            <a:ext uri="{FF2B5EF4-FFF2-40B4-BE49-F238E27FC236}">
              <a16:creationId xmlns="" xmlns:a16="http://schemas.microsoft.com/office/drawing/2014/main" id="{71AA25D3-57D4-4649-BDA4-E1CF42CE93BF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102177" cy="1467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95" name="Text Box 20">
          <a:extLst>
            <a:ext uri="{FF2B5EF4-FFF2-40B4-BE49-F238E27FC236}">
              <a16:creationId xmlns="" xmlns:a16="http://schemas.microsoft.com/office/drawing/2014/main" id="{D0DB0F39-1A40-404F-B396-A9A9BC51F585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96" name="Text Box 21">
          <a:extLst>
            <a:ext uri="{FF2B5EF4-FFF2-40B4-BE49-F238E27FC236}">
              <a16:creationId xmlns="" xmlns:a16="http://schemas.microsoft.com/office/drawing/2014/main" id="{94E26058-27ED-4802-9130-B96741BF41A1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97" name="Text Box 3">
          <a:extLst>
            <a:ext uri="{FF2B5EF4-FFF2-40B4-BE49-F238E27FC236}">
              <a16:creationId xmlns="" xmlns:a16="http://schemas.microsoft.com/office/drawing/2014/main" id="{21B473BF-104B-43C2-9CA8-80D60295A64E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98" name="Text Box 4">
          <a:extLst>
            <a:ext uri="{FF2B5EF4-FFF2-40B4-BE49-F238E27FC236}">
              <a16:creationId xmlns="" xmlns:a16="http://schemas.microsoft.com/office/drawing/2014/main" id="{D6158543-EAAB-4767-A466-72666F4C39E6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99" name="Text Box 5">
          <a:extLst>
            <a:ext uri="{FF2B5EF4-FFF2-40B4-BE49-F238E27FC236}">
              <a16:creationId xmlns="" xmlns:a16="http://schemas.microsoft.com/office/drawing/2014/main" id="{0EA1BA28-1A87-4B95-BBEA-09931F080BE4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100" name="Text Box 6">
          <a:extLst>
            <a:ext uri="{FF2B5EF4-FFF2-40B4-BE49-F238E27FC236}">
              <a16:creationId xmlns="" xmlns:a16="http://schemas.microsoft.com/office/drawing/2014/main" id="{10689060-2070-454D-ABB6-7E2B79B9F8CB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101" name="Text Box 7">
          <a:extLst>
            <a:ext uri="{FF2B5EF4-FFF2-40B4-BE49-F238E27FC236}">
              <a16:creationId xmlns="" xmlns:a16="http://schemas.microsoft.com/office/drawing/2014/main" id="{3FE58405-118D-46CF-84DC-B402805DA9F9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307398</xdr:colOff>
      <xdr:row>52</xdr:row>
      <xdr:rowOff>177078</xdr:rowOff>
    </xdr:to>
    <xdr:sp macro="" textlink="">
      <xdr:nvSpPr>
        <xdr:cNvPr id="102" name="Text Box 8">
          <a:extLst>
            <a:ext uri="{FF2B5EF4-FFF2-40B4-BE49-F238E27FC236}">
              <a16:creationId xmlns="" xmlns:a16="http://schemas.microsoft.com/office/drawing/2014/main" id="{51AE23BF-5543-47B8-B897-7C44B9DE69B7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50223" cy="1770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103" name="Text Box 9">
          <a:extLst>
            <a:ext uri="{FF2B5EF4-FFF2-40B4-BE49-F238E27FC236}">
              <a16:creationId xmlns="" xmlns:a16="http://schemas.microsoft.com/office/drawing/2014/main" id="{58A6C841-6C0E-4BD9-B3BE-28342970B4E5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104" name="Text Box 10">
          <a:extLst>
            <a:ext uri="{FF2B5EF4-FFF2-40B4-BE49-F238E27FC236}">
              <a16:creationId xmlns="" xmlns:a16="http://schemas.microsoft.com/office/drawing/2014/main" id="{FB29083F-1CAA-4AAB-B67D-CB57FA64738D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105" name="Text Box 11">
          <a:extLst>
            <a:ext uri="{FF2B5EF4-FFF2-40B4-BE49-F238E27FC236}">
              <a16:creationId xmlns="" xmlns:a16="http://schemas.microsoft.com/office/drawing/2014/main" id="{E83B1325-40AC-4E2D-86EF-B290598C418F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106" name="Text Box 12">
          <a:extLst>
            <a:ext uri="{FF2B5EF4-FFF2-40B4-BE49-F238E27FC236}">
              <a16:creationId xmlns="" xmlns:a16="http://schemas.microsoft.com/office/drawing/2014/main" id="{5E646D38-579A-4127-B469-F3A875CD2941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107" name="Text Box 13">
          <a:extLst>
            <a:ext uri="{FF2B5EF4-FFF2-40B4-BE49-F238E27FC236}">
              <a16:creationId xmlns="" xmlns:a16="http://schemas.microsoft.com/office/drawing/2014/main" id="{042943D5-6A37-4218-B7C8-52B119445E88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108" name="Text Box 14">
          <a:extLst>
            <a:ext uri="{FF2B5EF4-FFF2-40B4-BE49-F238E27FC236}">
              <a16:creationId xmlns="" xmlns:a16="http://schemas.microsoft.com/office/drawing/2014/main" id="{BC53DDBC-BD2A-43C0-8686-86745CC50B13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109" name="Text Box 15">
          <a:extLst>
            <a:ext uri="{FF2B5EF4-FFF2-40B4-BE49-F238E27FC236}">
              <a16:creationId xmlns="" xmlns:a16="http://schemas.microsoft.com/office/drawing/2014/main" id="{7476AE06-6B27-4463-B291-EBD7E1914E92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110" name="Text Box 16">
          <a:extLst>
            <a:ext uri="{FF2B5EF4-FFF2-40B4-BE49-F238E27FC236}">
              <a16:creationId xmlns="" xmlns:a16="http://schemas.microsoft.com/office/drawing/2014/main" id="{E537FB93-6298-49C3-BE11-14F1264FACDA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111" name="Text Box 17">
          <a:extLst>
            <a:ext uri="{FF2B5EF4-FFF2-40B4-BE49-F238E27FC236}">
              <a16:creationId xmlns="" xmlns:a16="http://schemas.microsoft.com/office/drawing/2014/main" id="{C8449628-998B-4C54-9174-0E98E242EC54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112" name="Text Box 18">
          <a:extLst>
            <a:ext uri="{FF2B5EF4-FFF2-40B4-BE49-F238E27FC236}">
              <a16:creationId xmlns="" xmlns:a16="http://schemas.microsoft.com/office/drawing/2014/main" id="{44B8E41E-DA83-4B60-8A60-399D1376E5F4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113" name="Text Box 19">
          <a:extLst>
            <a:ext uri="{FF2B5EF4-FFF2-40B4-BE49-F238E27FC236}">
              <a16:creationId xmlns="" xmlns:a16="http://schemas.microsoft.com/office/drawing/2014/main" id="{E8DA9BE9-5D17-4C81-94ED-001B73682F57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114" name="Text Box 20">
          <a:extLst>
            <a:ext uri="{FF2B5EF4-FFF2-40B4-BE49-F238E27FC236}">
              <a16:creationId xmlns="" xmlns:a16="http://schemas.microsoft.com/office/drawing/2014/main" id="{EC9B8EB7-8A2F-45CF-AC61-9A05AA197A78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257175</xdr:colOff>
      <xdr:row>52</xdr:row>
      <xdr:rowOff>0</xdr:rowOff>
    </xdr:from>
    <xdr:to>
      <xdr:col>4</xdr:col>
      <xdr:colOff>333375</xdr:colOff>
      <xdr:row>52</xdr:row>
      <xdr:rowOff>161925</xdr:rowOff>
    </xdr:to>
    <xdr:sp macro="" textlink="">
      <xdr:nvSpPr>
        <xdr:cNvPr id="115" name="Text Box 21">
          <a:extLst>
            <a:ext uri="{FF2B5EF4-FFF2-40B4-BE49-F238E27FC236}">
              <a16:creationId xmlns="" xmlns:a16="http://schemas.microsoft.com/office/drawing/2014/main" id="{A9938B17-35BC-484F-A0E9-DB3414B22CAB}"/>
            </a:ext>
          </a:extLst>
        </xdr:cNvPr>
        <xdr:cNvSpPr txBox="1">
          <a:spLocks noChangeArrowheads="1"/>
        </xdr:cNvSpPr>
      </xdr:nvSpPr>
      <xdr:spPr bwMode="auto">
        <a:xfrm>
          <a:off x="13363575" y="14106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16" name="Text Box 3">
          <a:extLst>
            <a:ext uri="{FF2B5EF4-FFF2-40B4-BE49-F238E27FC236}">
              <a16:creationId xmlns="" xmlns:a16="http://schemas.microsoft.com/office/drawing/2014/main" id="{6E653DB6-4003-4122-8913-64112982C2A6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17" name="Text Box 4">
          <a:extLst>
            <a:ext uri="{FF2B5EF4-FFF2-40B4-BE49-F238E27FC236}">
              <a16:creationId xmlns="" xmlns:a16="http://schemas.microsoft.com/office/drawing/2014/main" id="{D5F2D52A-62BD-4667-9A1C-BCCB5A469D61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18" name="Text Box 5">
          <a:extLst>
            <a:ext uri="{FF2B5EF4-FFF2-40B4-BE49-F238E27FC236}">
              <a16:creationId xmlns="" xmlns:a16="http://schemas.microsoft.com/office/drawing/2014/main" id="{772B3514-8F2C-4604-BA76-CFEC9C4283E8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19" name="Text Box 6">
          <a:extLst>
            <a:ext uri="{FF2B5EF4-FFF2-40B4-BE49-F238E27FC236}">
              <a16:creationId xmlns="" xmlns:a16="http://schemas.microsoft.com/office/drawing/2014/main" id="{56C8F128-88A2-4F24-BADE-7B57B67E8E4B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20" name="Text Box 7">
          <a:extLst>
            <a:ext uri="{FF2B5EF4-FFF2-40B4-BE49-F238E27FC236}">
              <a16:creationId xmlns="" xmlns:a16="http://schemas.microsoft.com/office/drawing/2014/main" id="{34A176D3-1262-4C68-95D6-A4323F1A629E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21" name="Text Box 8">
          <a:extLst>
            <a:ext uri="{FF2B5EF4-FFF2-40B4-BE49-F238E27FC236}">
              <a16:creationId xmlns="" xmlns:a16="http://schemas.microsoft.com/office/drawing/2014/main" id="{655AE57B-F0E7-4B2E-A536-8A8E3677D363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22" name="Text Box 9">
          <a:extLst>
            <a:ext uri="{FF2B5EF4-FFF2-40B4-BE49-F238E27FC236}">
              <a16:creationId xmlns="" xmlns:a16="http://schemas.microsoft.com/office/drawing/2014/main" id="{C1D144EA-BB93-42ED-B89D-65958B13C2B5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23" name="Text Box 10">
          <a:extLst>
            <a:ext uri="{FF2B5EF4-FFF2-40B4-BE49-F238E27FC236}">
              <a16:creationId xmlns="" xmlns:a16="http://schemas.microsoft.com/office/drawing/2014/main" id="{A4A57B0C-8DEB-4127-B091-B7CC54C6E0A8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24" name="Text Box 11">
          <a:extLst>
            <a:ext uri="{FF2B5EF4-FFF2-40B4-BE49-F238E27FC236}">
              <a16:creationId xmlns="" xmlns:a16="http://schemas.microsoft.com/office/drawing/2014/main" id="{1A87FCD9-2773-4808-9E0E-B9AA5DDD2936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25" name="Text Box 12">
          <a:extLst>
            <a:ext uri="{FF2B5EF4-FFF2-40B4-BE49-F238E27FC236}">
              <a16:creationId xmlns="" xmlns:a16="http://schemas.microsoft.com/office/drawing/2014/main" id="{CB8C9F87-96CE-4AB2-B15E-94082887649C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26" name="Text Box 13">
          <a:extLst>
            <a:ext uri="{FF2B5EF4-FFF2-40B4-BE49-F238E27FC236}">
              <a16:creationId xmlns="" xmlns:a16="http://schemas.microsoft.com/office/drawing/2014/main" id="{B0867929-E71F-4D92-BACA-03B6729C0562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27" name="Text Box 14">
          <a:extLst>
            <a:ext uri="{FF2B5EF4-FFF2-40B4-BE49-F238E27FC236}">
              <a16:creationId xmlns="" xmlns:a16="http://schemas.microsoft.com/office/drawing/2014/main" id="{07ACD5DC-1200-47E1-84CD-71E0675142B6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28" name="Text Box 15">
          <a:extLst>
            <a:ext uri="{FF2B5EF4-FFF2-40B4-BE49-F238E27FC236}">
              <a16:creationId xmlns="" xmlns:a16="http://schemas.microsoft.com/office/drawing/2014/main" id="{503E3FBF-5349-4A04-A4D7-C9E66C1CEFD1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29" name="Text Box 16">
          <a:extLst>
            <a:ext uri="{FF2B5EF4-FFF2-40B4-BE49-F238E27FC236}">
              <a16:creationId xmlns="" xmlns:a16="http://schemas.microsoft.com/office/drawing/2014/main" id="{758CFC4F-5DA6-4686-B66E-2821064EC74D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30" name="Text Box 17">
          <a:extLst>
            <a:ext uri="{FF2B5EF4-FFF2-40B4-BE49-F238E27FC236}">
              <a16:creationId xmlns="" xmlns:a16="http://schemas.microsoft.com/office/drawing/2014/main" id="{9A764CCF-E202-4B53-8F14-0CF629BB6802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31" name="Text Box 18">
          <a:extLst>
            <a:ext uri="{FF2B5EF4-FFF2-40B4-BE49-F238E27FC236}">
              <a16:creationId xmlns="" xmlns:a16="http://schemas.microsoft.com/office/drawing/2014/main" id="{75CC3E5F-F0C9-4329-BD8A-D4EEC15B98C6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32" name="Text Box 19">
          <a:extLst>
            <a:ext uri="{FF2B5EF4-FFF2-40B4-BE49-F238E27FC236}">
              <a16:creationId xmlns="" xmlns:a16="http://schemas.microsoft.com/office/drawing/2014/main" id="{AB2885CB-D6BE-497A-9C96-989148F584F8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33" name="Text Box 20">
          <a:extLst>
            <a:ext uri="{FF2B5EF4-FFF2-40B4-BE49-F238E27FC236}">
              <a16:creationId xmlns="" xmlns:a16="http://schemas.microsoft.com/office/drawing/2014/main" id="{5ACFE7B6-776E-4673-AFA2-A30079325AA9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34" name="Text Box 21">
          <a:extLst>
            <a:ext uri="{FF2B5EF4-FFF2-40B4-BE49-F238E27FC236}">
              <a16:creationId xmlns="" xmlns:a16="http://schemas.microsoft.com/office/drawing/2014/main" id="{1D98AF45-55CE-4BD6-A0E4-214AC843F7F8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35" name="Text Box 3">
          <a:extLst>
            <a:ext uri="{FF2B5EF4-FFF2-40B4-BE49-F238E27FC236}">
              <a16:creationId xmlns="" xmlns:a16="http://schemas.microsoft.com/office/drawing/2014/main" id="{F92D5390-704F-4132-AAB0-A47BC90CD3AC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36" name="Text Box 4">
          <a:extLst>
            <a:ext uri="{FF2B5EF4-FFF2-40B4-BE49-F238E27FC236}">
              <a16:creationId xmlns="" xmlns:a16="http://schemas.microsoft.com/office/drawing/2014/main" id="{8DBB2128-0691-4406-9EED-1A72582BEC49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37" name="Text Box 5">
          <a:extLst>
            <a:ext uri="{FF2B5EF4-FFF2-40B4-BE49-F238E27FC236}">
              <a16:creationId xmlns="" xmlns:a16="http://schemas.microsoft.com/office/drawing/2014/main" id="{CD6D2549-AB5C-4C87-AF42-96BF5767A0B1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38" name="Text Box 6">
          <a:extLst>
            <a:ext uri="{FF2B5EF4-FFF2-40B4-BE49-F238E27FC236}">
              <a16:creationId xmlns="" xmlns:a16="http://schemas.microsoft.com/office/drawing/2014/main" id="{02EB5172-4E9B-4D55-A9D1-8EA439933CEC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39" name="Text Box 7">
          <a:extLst>
            <a:ext uri="{FF2B5EF4-FFF2-40B4-BE49-F238E27FC236}">
              <a16:creationId xmlns="" xmlns:a16="http://schemas.microsoft.com/office/drawing/2014/main" id="{06696535-C8A4-4252-8035-F83991192F54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40" name="Text Box 8">
          <a:extLst>
            <a:ext uri="{FF2B5EF4-FFF2-40B4-BE49-F238E27FC236}">
              <a16:creationId xmlns="" xmlns:a16="http://schemas.microsoft.com/office/drawing/2014/main" id="{06D7A090-3EE1-4DE9-AF6E-49C5760AC0B0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41" name="Text Box 9">
          <a:extLst>
            <a:ext uri="{FF2B5EF4-FFF2-40B4-BE49-F238E27FC236}">
              <a16:creationId xmlns="" xmlns:a16="http://schemas.microsoft.com/office/drawing/2014/main" id="{C38D5F7B-9C6D-4576-87A1-8DCE33B50CEC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42" name="Text Box 10">
          <a:extLst>
            <a:ext uri="{FF2B5EF4-FFF2-40B4-BE49-F238E27FC236}">
              <a16:creationId xmlns="" xmlns:a16="http://schemas.microsoft.com/office/drawing/2014/main" id="{03F0FEDE-8A3B-4CB3-B336-533133A474CB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43" name="Text Box 11">
          <a:extLst>
            <a:ext uri="{FF2B5EF4-FFF2-40B4-BE49-F238E27FC236}">
              <a16:creationId xmlns="" xmlns:a16="http://schemas.microsoft.com/office/drawing/2014/main" id="{397A6C23-37E2-4AE0-8146-4BF5049057B2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44" name="Text Box 12">
          <a:extLst>
            <a:ext uri="{FF2B5EF4-FFF2-40B4-BE49-F238E27FC236}">
              <a16:creationId xmlns="" xmlns:a16="http://schemas.microsoft.com/office/drawing/2014/main" id="{84923C33-823A-4EB9-90B9-164FB57D5D87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45" name="Text Box 13">
          <a:extLst>
            <a:ext uri="{FF2B5EF4-FFF2-40B4-BE49-F238E27FC236}">
              <a16:creationId xmlns="" xmlns:a16="http://schemas.microsoft.com/office/drawing/2014/main" id="{4D987018-16EB-45E0-BB44-2156BAE2D3A3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46" name="Text Box 14">
          <a:extLst>
            <a:ext uri="{FF2B5EF4-FFF2-40B4-BE49-F238E27FC236}">
              <a16:creationId xmlns="" xmlns:a16="http://schemas.microsoft.com/office/drawing/2014/main" id="{4CB0D88E-90BD-4FDE-88FB-6D79A7E099E5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47" name="Text Box 15">
          <a:extLst>
            <a:ext uri="{FF2B5EF4-FFF2-40B4-BE49-F238E27FC236}">
              <a16:creationId xmlns="" xmlns:a16="http://schemas.microsoft.com/office/drawing/2014/main" id="{55B31078-2F99-45AD-B67B-E0EB4FCA68D9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48" name="Text Box 16">
          <a:extLst>
            <a:ext uri="{FF2B5EF4-FFF2-40B4-BE49-F238E27FC236}">
              <a16:creationId xmlns="" xmlns:a16="http://schemas.microsoft.com/office/drawing/2014/main" id="{A1808A87-536E-4795-AD16-A2DAC3A5842C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49" name="Text Box 17">
          <a:extLst>
            <a:ext uri="{FF2B5EF4-FFF2-40B4-BE49-F238E27FC236}">
              <a16:creationId xmlns="" xmlns:a16="http://schemas.microsoft.com/office/drawing/2014/main" id="{8CDE487F-95FC-4241-BB73-16CDF60943D0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50" name="Text Box 18">
          <a:extLst>
            <a:ext uri="{FF2B5EF4-FFF2-40B4-BE49-F238E27FC236}">
              <a16:creationId xmlns="" xmlns:a16="http://schemas.microsoft.com/office/drawing/2014/main" id="{7D72546E-7740-4982-A904-EAFCBE655AFE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51" name="Text Box 19">
          <a:extLst>
            <a:ext uri="{FF2B5EF4-FFF2-40B4-BE49-F238E27FC236}">
              <a16:creationId xmlns="" xmlns:a16="http://schemas.microsoft.com/office/drawing/2014/main" id="{2A417566-7427-4C7C-AADB-F2CFB25D0B39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52" name="Text Box 20">
          <a:extLst>
            <a:ext uri="{FF2B5EF4-FFF2-40B4-BE49-F238E27FC236}">
              <a16:creationId xmlns="" xmlns:a16="http://schemas.microsoft.com/office/drawing/2014/main" id="{5ED7D31B-60CF-495E-8D5A-B60E706F5E21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257175</xdr:colOff>
      <xdr:row>60</xdr:row>
      <xdr:rowOff>0</xdr:rowOff>
    </xdr:from>
    <xdr:to>
      <xdr:col>5</xdr:col>
      <xdr:colOff>333375</xdr:colOff>
      <xdr:row>60</xdr:row>
      <xdr:rowOff>161925</xdr:rowOff>
    </xdr:to>
    <xdr:sp macro="" textlink="">
      <xdr:nvSpPr>
        <xdr:cNvPr id="153" name="Text Box 21">
          <a:extLst>
            <a:ext uri="{FF2B5EF4-FFF2-40B4-BE49-F238E27FC236}">
              <a16:creationId xmlns="" xmlns:a16="http://schemas.microsoft.com/office/drawing/2014/main" id="{4DA2F45E-D795-4146-ACCB-D7C84E331831}"/>
            </a:ext>
          </a:extLst>
        </xdr:cNvPr>
        <xdr:cNvSpPr txBox="1">
          <a:spLocks noChangeArrowheads="1"/>
        </xdr:cNvSpPr>
      </xdr:nvSpPr>
      <xdr:spPr bwMode="auto">
        <a:xfrm>
          <a:off x="14239875" y="16163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9</xdr:col>
      <xdr:colOff>628650</xdr:colOff>
      <xdr:row>18</xdr:row>
      <xdr:rowOff>1104900</xdr:rowOff>
    </xdr:from>
    <xdr:to>
      <xdr:col>9</xdr:col>
      <xdr:colOff>2857500</xdr:colOff>
      <xdr:row>18</xdr:row>
      <xdr:rowOff>1104900</xdr:rowOff>
    </xdr:to>
    <xdr:cxnSp macro="">
      <xdr:nvCxnSpPr>
        <xdr:cNvPr id="154" name="Прямая соединительная линия 153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6906875" y="4905375"/>
          <a:ext cx="0" cy="0"/>
        </a:xfrm>
        <a:prstGeom prst="line">
          <a:avLst/>
        </a:prstGeom>
        <a:ln w="635000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2895600</xdr:colOff>
      <xdr:row>47</xdr:row>
      <xdr:rowOff>2038350</xdr:rowOff>
    </xdr:from>
    <xdr:to>
      <xdr:col>10</xdr:col>
      <xdr:colOff>3600450</xdr:colOff>
      <xdr:row>47</xdr:row>
      <xdr:rowOff>2038350</xdr:rowOff>
    </xdr:to>
    <xdr:cxnSp macro="">
      <xdr:nvCxnSpPr>
        <xdr:cNvPr id="155" name="Прямая соединительная линия 154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7516475" y="13077825"/>
          <a:ext cx="0" cy="0"/>
        </a:xfrm>
        <a:prstGeom prst="line">
          <a:avLst/>
        </a:prstGeom>
        <a:ln w="635000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952500</xdr:colOff>
      <xdr:row>23</xdr:row>
      <xdr:rowOff>0</xdr:rowOff>
    </xdr:from>
    <xdr:to>
      <xdr:col>9</xdr:col>
      <xdr:colOff>1377106</xdr:colOff>
      <xdr:row>23</xdr:row>
      <xdr:rowOff>0</xdr:rowOff>
    </xdr:to>
    <xdr:cxnSp macro="">
      <xdr:nvCxnSpPr>
        <xdr:cNvPr id="156" name="Прямая соединительная линия 155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6906875" y="5934075"/>
          <a:ext cx="0" cy="0"/>
        </a:xfrm>
        <a:prstGeom prst="line">
          <a:avLst/>
        </a:prstGeom>
        <a:ln w="635000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151040</xdr:colOff>
      <xdr:row>18</xdr:row>
      <xdr:rowOff>143895</xdr:rowOff>
    </xdr:from>
    <xdr:to>
      <xdr:col>9</xdr:col>
      <xdr:colOff>266700</xdr:colOff>
      <xdr:row>18</xdr:row>
      <xdr:rowOff>143895</xdr:rowOff>
    </xdr:to>
    <xdr:cxnSp macro="">
      <xdr:nvCxnSpPr>
        <xdr:cNvPr id="157" name="Прямая соединительная линия 156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6514990" y="4792095"/>
          <a:ext cx="115660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17</xdr:row>
      <xdr:rowOff>155122</xdr:rowOff>
    </xdr:from>
    <xdr:to>
      <xdr:col>9</xdr:col>
      <xdr:colOff>123825</xdr:colOff>
      <xdr:row>17</xdr:row>
      <xdr:rowOff>155122</xdr:rowOff>
    </xdr:to>
    <xdr:cxnSp macro="">
      <xdr:nvCxnSpPr>
        <xdr:cNvPr id="158" name="Прямая соединительная линия 157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6402050" y="4546147"/>
          <a:ext cx="85725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314324</xdr:colOff>
      <xdr:row>19</xdr:row>
      <xdr:rowOff>166136</xdr:rowOff>
    </xdr:from>
    <xdr:to>
      <xdr:col>9</xdr:col>
      <xdr:colOff>476250</xdr:colOff>
      <xdr:row>19</xdr:row>
      <xdr:rowOff>166136</xdr:rowOff>
    </xdr:to>
    <xdr:cxnSp macro="">
      <xdr:nvCxnSpPr>
        <xdr:cNvPr id="159" name="Прямая соединительная линия 158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6678274" y="5071511"/>
          <a:ext cx="161926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29560</xdr:colOff>
      <xdr:row>21</xdr:row>
      <xdr:rowOff>171544</xdr:rowOff>
    </xdr:from>
    <xdr:to>
      <xdr:col>10</xdr:col>
      <xdr:colOff>56774</xdr:colOff>
      <xdr:row>21</xdr:row>
      <xdr:rowOff>171544</xdr:rowOff>
    </xdr:to>
    <xdr:cxnSp macro="">
      <xdr:nvCxnSpPr>
        <xdr:cNvPr id="160" name="Прямая соединительная линия 159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6936435" y="5591269"/>
          <a:ext cx="27214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98535</xdr:colOff>
      <xdr:row>22</xdr:row>
      <xdr:rowOff>127767</xdr:rowOff>
    </xdr:from>
    <xdr:to>
      <xdr:col>10</xdr:col>
      <xdr:colOff>190500</xdr:colOff>
      <xdr:row>22</xdr:row>
      <xdr:rowOff>127767</xdr:rowOff>
    </xdr:to>
    <xdr:cxnSp macro="">
      <xdr:nvCxnSpPr>
        <xdr:cNvPr id="161" name="Прямая соединительная линия 160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7005410" y="5804667"/>
          <a:ext cx="91965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213820</xdr:colOff>
      <xdr:row>23</xdr:row>
      <xdr:rowOff>172905</xdr:rowOff>
    </xdr:from>
    <xdr:to>
      <xdr:col>10</xdr:col>
      <xdr:colOff>457200</xdr:colOff>
      <xdr:row>23</xdr:row>
      <xdr:rowOff>172905</xdr:rowOff>
    </xdr:to>
    <xdr:cxnSp macro="">
      <xdr:nvCxnSpPr>
        <xdr:cNvPr id="162" name="Прямая соединительная линия 161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7120695" y="6106980"/>
          <a:ext cx="243380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12664</xdr:colOff>
      <xdr:row>51</xdr:row>
      <xdr:rowOff>121626</xdr:rowOff>
    </xdr:from>
    <xdr:to>
      <xdr:col>15</xdr:col>
      <xdr:colOff>163286</xdr:colOff>
      <xdr:row>51</xdr:row>
      <xdr:rowOff>121626</xdr:rowOff>
    </xdr:to>
    <xdr:cxnSp macro="">
      <xdr:nvCxnSpPr>
        <xdr:cNvPr id="163" name="Прямая соединительная линия 162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9615114" y="13970976"/>
          <a:ext cx="150622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43542</xdr:colOff>
      <xdr:row>28</xdr:row>
      <xdr:rowOff>145596</xdr:rowOff>
    </xdr:from>
    <xdr:to>
      <xdr:col>12</xdr:col>
      <xdr:colOff>142875</xdr:colOff>
      <xdr:row>28</xdr:row>
      <xdr:rowOff>145596</xdr:rowOff>
    </xdr:to>
    <xdr:cxnSp macro="">
      <xdr:nvCxnSpPr>
        <xdr:cNvPr id="164" name="Прямая соединительная линия 163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8045792" y="7384596"/>
          <a:ext cx="99333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292552</xdr:colOff>
      <xdr:row>31</xdr:row>
      <xdr:rowOff>173057</xdr:rowOff>
    </xdr:from>
    <xdr:to>
      <xdr:col>12</xdr:col>
      <xdr:colOff>352425</xdr:colOff>
      <xdr:row>31</xdr:row>
      <xdr:rowOff>173057</xdr:rowOff>
    </xdr:to>
    <xdr:cxnSp macro="">
      <xdr:nvCxnSpPr>
        <xdr:cNvPr id="165" name="Прямая соединительная линия 164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8294802" y="8259782"/>
          <a:ext cx="59873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404132</xdr:colOff>
      <xdr:row>32</xdr:row>
      <xdr:rowOff>152399</xdr:rowOff>
    </xdr:from>
    <xdr:to>
      <xdr:col>12</xdr:col>
      <xdr:colOff>485775</xdr:colOff>
      <xdr:row>32</xdr:row>
      <xdr:rowOff>152399</xdr:rowOff>
    </xdr:to>
    <xdr:cxnSp macro="">
      <xdr:nvCxnSpPr>
        <xdr:cNvPr id="166" name="Прямая соединительная линия 165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8406382" y="8543924"/>
          <a:ext cx="81643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244929</xdr:colOff>
      <xdr:row>47</xdr:row>
      <xdr:rowOff>119742</xdr:rowOff>
    </xdr:from>
    <xdr:to>
      <xdr:col>14</xdr:col>
      <xdr:colOff>13607</xdr:colOff>
      <xdr:row>47</xdr:row>
      <xdr:rowOff>119742</xdr:rowOff>
    </xdr:to>
    <xdr:cxnSp macro="">
      <xdr:nvCxnSpPr>
        <xdr:cNvPr id="167" name="Прямая соединительная линия 166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8828204" y="12940392"/>
          <a:ext cx="302078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48985</xdr:colOff>
      <xdr:row>49</xdr:row>
      <xdr:rowOff>139905</xdr:rowOff>
    </xdr:from>
    <xdr:to>
      <xdr:col>14</xdr:col>
      <xdr:colOff>206640</xdr:colOff>
      <xdr:row>49</xdr:row>
      <xdr:rowOff>139905</xdr:rowOff>
    </xdr:to>
    <xdr:cxnSp macro="">
      <xdr:nvCxnSpPr>
        <xdr:cNvPr id="168" name="Прямая соединительная линия 167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9165660" y="13474905"/>
          <a:ext cx="157655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337456</xdr:colOff>
      <xdr:row>50</xdr:row>
      <xdr:rowOff>152894</xdr:rowOff>
    </xdr:from>
    <xdr:to>
      <xdr:col>11</xdr:col>
      <xdr:colOff>400050</xdr:colOff>
      <xdr:row>50</xdr:row>
      <xdr:rowOff>152894</xdr:rowOff>
    </xdr:to>
    <xdr:cxnSp macro="">
      <xdr:nvCxnSpPr>
        <xdr:cNvPr id="169" name="Прямая соединительная линия 168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7853931" y="13745069"/>
          <a:ext cx="62594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581025</xdr:colOff>
      <xdr:row>26</xdr:row>
      <xdr:rowOff>133350</xdr:rowOff>
    </xdr:from>
    <xdr:to>
      <xdr:col>11</xdr:col>
      <xdr:colOff>190500</xdr:colOff>
      <xdr:row>26</xdr:row>
      <xdr:rowOff>133350</xdr:rowOff>
    </xdr:to>
    <xdr:cxnSp macro="">
      <xdr:nvCxnSpPr>
        <xdr:cNvPr id="170" name="Прямая соединительная линия 169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7487900" y="6838950"/>
          <a:ext cx="219075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506527</xdr:colOff>
      <xdr:row>20</xdr:row>
      <xdr:rowOff>173150</xdr:rowOff>
    </xdr:from>
    <xdr:to>
      <xdr:col>9</xdr:col>
      <xdr:colOff>533741</xdr:colOff>
      <xdr:row>20</xdr:row>
      <xdr:rowOff>173150</xdr:rowOff>
    </xdr:to>
    <xdr:cxnSp macro="">
      <xdr:nvCxnSpPr>
        <xdr:cNvPr id="171" name="Прямая соединительная линия 170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6870477" y="5335700"/>
          <a:ext cx="27214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457200</xdr:colOff>
      <xdr:row>24</xdr:row>
      <xdr:rowOff>152400</xdr:rowOff>
    </xdr:from>
    <xdr:to>
      <xdr:col>10</xdr:col>
      <xdr:colOff>484414</xdr:colOff>
      <xdr:row>24</xdr:row>
      <xdr:rowOff>152400</xdr:rowOff>
    </xdr:to>
    <xdr:cxnSp macro="">
      <xdr:nvCxnSpPr>
        <xdr:cNvPr id="172" name="Прямая соединительная линия 171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7364075" y="6343650"/>
          <a:ext cx="27214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533400</xdr:colOff>
      <xdr:row>25</xdr:row>
      <xdr:rowOff>129268</xdr:rowOff>
    </xdr:from>
    <xdr:to>
      <xdr:col>10</xdr:col>
      <xdr:colOff>560614</xdr:colOff>
      <xdr:row>25</xdr:row>
      <xdr:rowOff>129268</xdr:rowOff>
    </xdr:to>
    <xdr:cxnSp macro="">
      <xdr:nvCxnSpPr>
        <xdr:cNvPr id="173" name="Прямая соединительная линия 172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7440275" y="6577693"/>
          <a:ext cx="27214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38100</xdr:colOff>
      <xdr:row>27</xdr:row>
      <xdr:rowOff>160564</xdr:rowOff>
    </xdr:from>
    <xdr:to>
      <xdr:col>12</xdr:col>
      <xdr:colOff>19050</xdr:colOff>
      <xdr:row>27</xdr:row>
      <xdr:rowOff>160564</xdr:rowOff>
    </xdr:to>
    <xdr:cxnSp macro="">
      <xdr:nvCxnSpPr>
        <xdr:cNvPr id="174" name="Прямая соединительная линия 173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7554575" y="7123339"/>
          <a:ext cx="466725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142875</xdr:colOff>
      <xdr:row>29</xdr:row>
      <xdr:rowOff>114300</xdr:rowOff>
    </xdr:from>
    <xdr:to>
      <xdr:col>12</xdr:col>
      <xdr:colOff>242208</xdr:colOff>
      <xdr:row>29</xdr:row>
      <xdr:rowOff>114300</xdr:rowOff>
    </xdr:to>
    <xdr:cxnSp macro="">
      <xdr:nvCxnSpPr>
        <xdr:cNvPr id="175" name="Прямая соединительная линия 174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8145125" y="7629525"/>
          <a:ext cx="99333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219075</xdr:colOff>
      <xdr:row>30</xdr:row>
      <xdr:rowOff>133350</xdr:rowOff>
    </xdr:from>
    <xdr:to>
      <xdr:col>12</xdr:col>
      <xdr:colOff>246289</xdr:colOff>
      <xdr:row>30</xdr:row>
      <xdr:rowOff>133350</xdr:rowOff>
    </xdr:to>
    <xdr:cxnSp macro="">
      <xdr:nvCxnSpPr>
        <xdr:cNvPr id="176" name="Прямая соединительная линия 175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8221325" y="7905750"/>
          <a:ext cx="27214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419100</xdr:colOff>
      <xdr:row>33</xdr:row>
      <xdr:rowOff>186418</xdr:rowOff>
    </xdr:from>
    <xdr:to>
      <xdr:col>12</xdr:col>
      <xdr:colOff>500743</xdr:colOff>
      <xdr:row>33</xdr:row>
      <xdr:rowOff>186418</xdr:rowOff>
    </xdr:to>
    <xdr:cxnSp macro="">
      <xdr:nvCxnSpPr>
        <xdr:cNvPr id="177" name="Прямая соединительная линия 176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8421350" y="8835118"/>
          <a:ext cx="81643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533400</xdr:colOff>
      <xdr:row>34</xdr:row>
      <xdr:rowOff>306160</xdr:rowOff>
    </xdr:from>
    <xdr:to>
      <xdr:col>13</xdr:col>
      <xdr:colOff>171450</xdr:colOff>
      <xdr:row>34</xdr:row>
      <xdr:rowOff>306160</xdr:rowOff>
    </xdr:to>
    <xdr:cxnSp macro="">
      <xdr:nvCxnSpPr>
        <xdr:cNvPr id="178" name="Прямая соединительная линия 177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8535650" y="9250135"/>
          <a:ext cx="219075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166007</xdr:colOff>
      <xdr:row>35</xdr:row>
      <xdr:rowOff>317046</xdr:rowOff>
    </xdr:from>
    <xdr:to>
      <xdr:col>13</xdr:col>
      <xdr:colOff>247650</xdr:colOff>
      <xdr:row>35</xdr:row>
      <xdr:rowOff>317046</xdr:rowOff>
    </xdr:to>
    <xdr:cxnSp macro="">
      <xdr:nvCxnSpPr>
        <xdr:cNvPr id="179" name="Прямая соединительная линия 178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8749282" y="9756321"/>
          <a:ext cx="81643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257175</xdr:colOff>
      <xdr:row>36</xdr:row>
      <xdr:rowOff>123825</xdr:rowOff>
    </xdr:from>
    <xdr:to>
      <xdr:col>13</xdr:col>
      <xdr:colOff>284389</xdr:colOff>
      <xdr:row>36</xdr:row>
      <xdr:rowOff>123825</xdr:rowOff>
    </xdr:to>
    <xdr:cxnSp macro="">
      <xdr:nvCxnSpPr>
        <xdr:cNvPr id="180" name="Прямая соединительная линия 179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8840450" y="10058400"/>
          <a:ext cx="27214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375557</xdr:colOff>
      <xdr:row>37</xdr:row>
      <xdr:rowOff>166007</xdr:rowOff>
    </xdr:from>
    <xdr:to>
      <xdr:col>9</xdr:col>
      <xdr:colOff>402771</xdr:colOff>
      <xdr:row>37</xdr:row>
      <xdr:rowOff>166007</xdr:rowOff>
    </xdr:to>
    <xdr:cxnSp macro="">
      <xdr:nvCxnSpPr>
        <xdr:cNvPr id="181" name="Прямая соединительная линия 180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6739507" y="10357757"/>
          <a:ext cx="27214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423182</xdr:colOff>
      <xdr:row>38</xdr:row>
      <xdr:rowOff>189139</xdr:rowOff>
    </xdr:from>
    <xdr:to>
      <xdr:col>9</xdr:col>
      <xdr:colOff>450396</xdr:colOff>
      <xdr:row>38</xdr:row>
      <xdr:rowOff>189139</xdr:rowOff>
    </xdr:to>
    <xdr:cxnSp macro="">
      <xdr:nvCxnSpPr>
        <xdr:cNvPr id="182" name="Прямая соединительная линия 181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6787132" y="10638064"/>
          <a:ext cx="27214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28575</xdr:colOff>
      <xdr:row>39</xdr:row>
      <xdr:rowOff>142875</xdr:rowOff>
    </xdr:from>
    <xdr:to>
      <xdr:col>10</xdr:col>
      <xdr:colOff>600075</xdr:colOff>
      <xdr:row>39</xdr:row>
      <xdr:rowOff>142875</xdr:rowOff>
    </xdr:to>
    <xdr:cxnSp macro="">
      <xdr:nvCxnSpPr>
        <xdr:cNvPr id="183" name="Прямая соединительная линия 182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6935450" y="10848975"/>
          <a:ext cx="571500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228600</xdr:colOff>
      <xdr:row>41</xdr:row>
      <xdr:rowOff>123825</xdr:rowOff>
    </xdr:from>
    <xdr:to>
      <xdr:col>11</xdr:col>
      <xdr:colOff>255814</xdr:colOff>
      <xdr:row>41</xdr:row>
      <xdr:rowOff>123825</xdr:rowOff>
    </xdr:to>
    <xdr:cxnSp macro="">
      <xdr:nvCxnSpPr>
        <xdr:cNvPr id="184" name="Прямая соединительная линия 183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7745075" y="11401425"/>
          <a:ext cx="27214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454478</xdr:colOff>
      <xdr:row>40</xdr:row>
      <xdr:rowOff>167368</xdr:rowOff>
    </xdr:from>
    <xdr:to>
      <xdr:col>15</xdr:col>
      <xdr:colOff>416378</xdr:colOff>
      <xdr:row>40</xdr:row>
      <xdr:rowOff>167368</xdr:rowOff>
    </xdr:to>
    <xdr:cxnSp macro="">
      <xdr:nvCxnSpPr>
        <xdr:cNvPr id="185" name="Прямая соединительная линия 184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9037753" y="11130643"/>
          <a:ext cx="981075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76200</xdr:colOff>
      <xdr:row>42</xdr:row>
      <xdr:rowOff>142875</xdr:rowOff>
    </xdr:from>
    <xdr:to>
      <xdr:col>12</xdr:col>
      <xdr:colOff>103414</xdr:colOff>
      <xdr:row>42</xdr:row>
      <xdr:rowOff>142875</xdr:rowOff>
    </xdr:to>
    <xdr:cxnSp macro="">
      <xdr:nvCxnSpPr>
        <xdr:cNvPr id="186" name="Прямая соединительная линия 185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8078450" y="11677650"/>
          <a:ext cx="27214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142875</xdr:colOff>
      <xdr:row>43</xdr:row>
      <xdr:rowOff>142875</xdr:rowOff>
    </xdr:from>
    <xdr:to>
      <xdr:col>12</xdr:col>
      <xdr:colOff>170089</xdr:colOff>
      <xdr:row>43</xdr:row>
      <xdr:rowOff>142875</xdr:rowOff>
    </xdr:to>
    <xdr:cxnSp macro="">
      <xdr:nvCxnSpPr>
        <xdr:cNvPr id="187" name="Прямая соединительная линия 186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8145125" y="11934825"/>
          <a:ext cx="27214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200025</xdr:colOff>
      <xdr:row>44</xdr:row>
      <xdr:rowOff>175532</xdr:rowOff>
    </xdr:from>
    <xdr:to>
      <xdr:col>12</xdr:col>
      <xdr:colOff>227239</xdr:colOff>
      <xdr:row>44</xdr:row>
      <xdr:rowOff>175532</xdr:rowOff>
    </xdr:to>
    <xdr:cxnSp macro="">
      <xdr:nvCxnSpPr>
        <xdr:cNvPr id="188" name="Прямая соединительная линия 187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8202275" y="12224657"/>
          <a:ext cx="27214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533400</xdr:colOff>
      <xdr:row>45</xdr:row>
      <xdr:rowOff>123825</xdr:rowOff>
    </xdr:from>
    <xdr:to>
      <xdr:col>12</xdr:col>
      <xdr:colOff>560614</xdr:colOff>
      <xdr:row>45</xdr:row>
      <xdr:rowOff>123825</xdr:rowOff>
    </xdr:to>
    <xdr:cxnSp macro="">
      <xdr:nvCxnSpPr>
        <xdr:cNvPr id="189" name="Прямая соединительная линия 188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8535650" y="12430125"/>
          <a:ext cx="27214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200025</xdr:colOff>
      <xdr:row>46</xdr:row>
      <xdr:rowOff>134711</xdr:rowOff>
    </xdr:from>
    <xdr:to>
      <xdr:col>9</xdr:col>
      <xdr:colOff>227239</xdr:colOff>
      <xdr:row>46</xdr:row>
      <xdr:rowOff>134711</xdr:rowOff>
    </xdr:to>
    <xdr:cxnSp macro="">
      <xdr:nvCxnSpPr>
        <xdr:cNvPr id="190" name="Прямая соединительная линия 189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6563975" y="12698186"/>
          <a:ext cx="27214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276225</xdr:colOff>
      <xdr:row>47</xdr:row>
      <xdr:rowOff>146957</xdr:rowOff>
    </xdr:from>
    <xdr:to>
      <xdr:col>9</xdr:col>
      <xdr:colOff>303439</xdr:colOff>
      <xdr:row>47</xdr:row>
      <xdr:rowOff>146957</xdr:rowOff>
    </xdr:to>
    <xdr:cxnSp macro="">
      <xdr:nvCxnSpPr>
        <xdr:cNvPr id="191" name="Прямая соединительная линия 190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6640175" y="12967607"/>
          <a:ext cx="27214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266700</xdr:colOff>
      <xdr:row>48</xdr:row>
      <xdr:rowOff>123825</xdr:rowOff>
    </xdr:from>
    <xdr:to>
      <xdr:col>11</xdr:col>
      <xdr:colOff>293914</xdr:colOff>
      <xdr:row>48</xdr:row>
      <xdr:rowOff>123825</xdr:rowOff>
    </xdr:to>
    <xdr:cxnSp macro="">
      <xdr:nvCxnSpPr>
        <xdr:cNvPr id="192" name="Прямая соединительная линия 191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7783175" y="13201650"/>
          <a:ext cx="27214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285750</xdr:colOff>
      <xdr:row>49</xdr:row>
      <xdr:rowOff>161925</xdr:rowOff>
    </xdr:from>
    <xdr:to>
      <xdr:col>11</xdr:col>
      <xdr:colOff>312964</xdr:colOff>
      <xdr:row>49</xdr:row>
      <xdr:rowOff>161925</xdr:rowOff>
    </xdr:to>
    <xdr:cxnSp macro="">
      <xdr:nvCxnSpPr>
        <xdr:cNvPr id="193" name="Прямая соединительная линия 192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>
          <a:off x="17802225" y="13496925"/>
          <a:ext cx="27214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489856</xdr:colOff>
      <xdr:row>52</xdr:row>
      <xdr:rowOff>114794</xdr:rowOff>
    </xdr:from>
    <xdr:to>
      <xdr:col>15</xdr:col>
      <xdr:colOff>581023</xdr:colOff>
      <xdr:row>52</xdr:row>
      <xdr:rowOff>114794</xdr:rowOff>
    </xdr:to>
    <xdr:cxnSp macro="">
      <xdr:nvCxnSpPr>
        <xdr:cNvPr id="194" name="Прямая соединительная линия 193">
          <a:extLst>
            <a:ext uri="{FF2B5EF4-FFF2-40B4-BE49-F238E27FC236}">
              <a16:creationId xmlns="" xmlns:a16="http://schemas.microsoft.com/office/drawing/2014/main" id="{B9B918B2-25EA-443B-BAAC-9464F18393FA}"/>
            </a:ext>
          </a:extLst>
        </xdr:cNvPr>
        <xdr:cNvCxnSpPr/>
      </xdr:nvCxnSpPr>
      <xdr:spPr>
        <a:xfrm flipH="1">
          <a:off x="20092306" y="14221319"/>
          <a:ext cx="91167" cy="0"/>
        </a:xfrm>
        <a:prstGeom prst="line">
          <a:avLst/>
        </a:prstGeom>
        <a:ln w="28575">
          <a:solidFill>
            <a:sysClr val="windowText" lastClr="000000"/>
          </a:solidFill>
        </a:ln>
        <a:scene3d>
          <a:camera prst="orthographicFront"/>
          <a:lightRig rig="threePt" dir="t"/>
        </a:scene3d>
        <a:sp3d extrusionH="19050" contourW="50800">
          <a:bevelT w="203200" h="171450"/>
          <a:bevelB w="31750"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3"/>
  <sheetViews>
    <sheetView view="pageBreakPreview" zoomScale="60" zoomScaleNormal="70" workbookViewId="0">
      <selection activeCell="B16" sqref="B16"/>
    </sheetView>
  </sheetViews>
  <sheetFormatPr defaultColWidth="9.140625" defaultRowHeight="22.5"/>
  <cols>
    <col min="1" max="1" width="7.85546875" style="71" customWidth="1"/>
    <col min="2" max="2" width="125.7109375" style="72" customWidth="1"/>
    <col min="3" max="3" width="16.28515625" style="72" customWidth="1"/>
    <col min="4" max="4" width="13.140625" style="73" customWidth="1"/>
    <col min="5" max="5" width="17.5703125" style="72" customWidth="1"/>
    <col min="6" max="6" width="14.85546875" style="72" customWidth="1"/>
    <col min="7" max="13" width="20.7109375" style="71" customWidth="1"/>
    <col min="14" max="16384" width="9.140625" style="71"/>
  </cols>
  <sheetData>
    <row r="2" spans="1:13" s="75" customFormat="1" ht="26.25">
      <c r="A2" s="77"/>
      <c r="B2" s="77"/>
      <c r="C2" s="78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3" s="75" customFormat="1" ht="33">
      <c r="A3" s="78"/>
      <c r="B3" s="80"/>
      <c r="C3" s="78"/>
      <c r="D3" s="79"/>
      <c r="E3" s="79"/>
      <c r="F3" s="79"/>
      <c r="G3" s="121"/>
      <c r="H3" s="121"/>
      <c r="I3" s="122" t="s">
        <v>109</v>
      </c>
      <c r="J3" s="121"/>
      <c r="K3" s="121"/>
      <c r="L3" s="79"/>
      <c r="M3" s="79"/>
    </row>
    <row r="4" spans="1:13" s="75" customFormat="1" ht="26.25">
      <c r="A4" s="78"/>
      <c r="B4" s="80"/>
      <c r="C4" s="78"/>
      <c r="D4" s="79"/>
      <c r="E4" s="79"/>
      <c r="F4" s="79"/>
      <c r="G4" s="79"/>
      <c r="H4" s="79"/>
      <c r="I4" s="79"/>
      <c r="J4" s="79"/>
      <c r="K4" s="79"/>
      <c r="L4" s="79"/>
      <c r="M4" s="79"/>
    </row>
    <row r="5" spans="1:13" s="75" customFormat="1" ht="26.25">
      <c r="A5" s="78"/>
      <c r="B5" s="80"/>
      <c r="C5" s="78"/>
      <c r="D5" s="79"/>
      <c r="E5" s="79"/>
      <c r="F5" s="79"/>
      <c r="G5" s="79"/>
      <c r="H5" s="79"/>
      <c r="I5" s="79"/>
      <c r="J5" s="79"/>
      <c r="K5" s="79"/>
      <c r="L5" s="79"/>
      <c r="M5" s="79"/>
    </row>
    <row r="6" spans="1:13" s="75" customFormat="1" ht="26.25">
      <c r="A6" s="79"/>
      <c r="B6" s="78"/>
      <c r="C6" s="78"/>
      <c r="D6" s="78"/>
      <c r="E6" s="78"/>
      <c r="F6" s="81"/>
      <c r="G6" s="82"/>
      <c r="H6" s="82"/>
      <c r="I6" s="82"/>
      <c r="J6" s="82"/>
      <c r="K6" s="82"/>
      <c r="L6" s="82"/>
      <c r="M6" s="82"/>
    </row>
    <row r="7" spans="1:13" ht="33">
      <c r="A7" s="124" t="s">
        <v>20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</row>
    <row r="8" spans="1:13" ht="30">
      <c r="A8" s="123" t="s">
        <v>111</v>
      </c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</row>
    <row r="9" spans="1:13" ht="26.25" thickBot="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</row>
    <row r="10" spans="1:13" s="89" customFormat="1" ht="20.25" customHeight="1">
      <c r="A10" s="128" t="s">
        <v>0</v>
      </c>
      <c r="B10" s="132" t="s">
        <v>1</v>
      </c>
      <c r="C10" s="134" t="s">
        <v>2</v>
      </c>
      <c r="D10" s="136" t="s">
        <v>3</v>
      </c>
      <c r="E10" s="138" t="s">
        <v>5</v>
      </c>
      <c r="F10" s="140" t="s">
        <v>6</v>
      </c>
      <c r="G10" s="142" t="s">
        <v>23</v>
      </c>
      <c r="H10" s="143"/>
      <c r="I10" s="143"/>
      <c r="J10" s="143"/>
      <c r="K10" s="143"/>
      <c r="L10" s="143"/>
      <c r="M10" s="144"/>
    </row>
    <row r="11" spans="1:13" s="89" customFormat="1" ht="78.599999999999994" customHeight="1" thickBot="1">
      <c r="A11" s="129"/>
      <c r="B11" s="133"/>
      <c r="C11" s="135"/>
      <c r="D11" s="137"/>
      <c r="E11" s="139"/>
      <c r="F11" s="141"/>
      <c r="G11" s="125" t="s">
        <v>97</v>
      </c>
      <c r="H11" s="126"/>
      <c r="I11" s="126" t="s">
        <v>22</v>
      </c>
      <c r="J11" s="126"/>
      <c r="K11" s="126"/>
      <c r="L11" s="126" t="s">
        <v>24</v>
      </c>
      <c r="M11" s="127"/>
    </row>
    <row r="12" spans="1:13" s="89" customFormat="1" ht="49.9" customHeight="1">
      <c r="A12" s="90"/>
      <c r="B12" s="91"/>
      <c r="C12" s="91"/>
      <c r="D12" s="91"/>
      <c r="E12" s="91"/>
      <c r="F12" s="91"/>
      <c r="G12" s="91" t="s">
        <v>35</v>
      </c>
      <c r="H12" s="91" t="s">
        <v>110</v>
      </c>
      <c r="I12" s="91" t="s">
        <v>17</v>
      </c>
      <c r="J12" s="92" t="s">
        <v>15</v>
      </c>
      <c r="K12" s="91" t="s">
        <v>18</v>
      </c>
      <c r="L12" s="91" t="s">
        <v>17</v>
      </c>
      <c r="M12" s="92" t="s">
        <v>98</v>
      </c>
    </row>
    <row r="13" spans="1:13" s="95" customFormat="1" ht="78" customHeight="1">
      <c r="A13" s="147" t="s">
        <v>112</v>
      </c>
      <c r="B13" s="148"/>
      <c r="C13" s="148"/>
      <c r="D13" s="148"/>
      <c r="E13" s="149"/>
      <c r="F13" s="93">
        <f>SUM(F14:F24)</f>
        <v>82</v>
      </c>
      <c r="G13" s="94"/>
      <c r="H13" s="94"/>
      <c r="I13" s="94"/>
      <c r="J13" s="94"/>
      <c r="K13" s="94"/>
      <c r="L13" s="94"/>
      <c r="M13" s="94"/>
    </row>
    <row r="14" spans="1:13" s="95" customFormat="1" ht="49.9" customHeight="1">
      <c r="A14" s="96">
        <v>1</v>
      </c>
      <c r="B14" s="97" t="s">
        <v>113</v>
      </c>
      <c r="C14" s="98" t="s">
        <v>26</v>
      </c>
      <c r="D14" s="99">
        <v>0.32</v>
      </c>
      <c r="E14" s="99">
        <v>2</v>
      </c>
      <c r="F14" s="99">
        <v>10</v>
      </c>
      <c r="G14" s="100"/>
      <c r="H14" s="100"/>
      <c r="I14" s="100"/>
      <c r="J14" s="100"/>
      <c r="K14" s="100"/>
      <c r="L14" s="100"/>
      <c r="M14" s="100"/>
    </row>
    <row r="15" spans="1:13" s="95" customFormat="1" ht="49.9" customHeight="1">
      <c r="A15" s="96">
        <v>2</v>
      </c>
      <c r="B15" s="97" t="s">
        <v>101</v>
      </c>
      <c r="C15" s="98" t="s">
        <v>26</v>
      </c>
      <c r="D15" s="99">
        <v>0.4</v>
      </c>
      <c r="E15" s="99">
        <v>2</v>
      </c>
      <c r="F15" s="99">
        <v>8</v>
      </c>
      <c r="G15" s="100"/>
      <c r="H15" s="100"/>
      <c r="I15" s="100"/>
      <c r="J15" s="100"/>
      <c r="K15" s="100"/>
      <c r="L15" s="100"/>
      <c r="M15" s="100"/>
    </row>
    <row r="16" spans="1:13" s="95" customFormat="1" ht="49.9" customHeight="1">
      <c r="A16" s="96">
        <v>3</v>
      </c>
      <c r="B16" s="97" t="s">
        <v>102</v>
      </c>
      <c r="C16" s="98" t="s">
        <v>26</v>
      </c>
      <c r="D16" s="99">
        <v>0.84</v>
      </c>
      <c r="E16" s="99">
        <v>2</v>
      </c>
      <c r="F16" s="99">
        <v>8</v>
      </c>
      <c r="G16" s="100"/>
      <c r="H16" s="100"/>
      <c r="I16" s="100"/>
      <c r="J16" s="100"/>
      <c r="K16" s="100"/>
      <c r="L16" s="100"/>
      <c r="M16" s="100"/>
    </row>
    <row r="17" spans="1:13" s="95" customFormat="1" ht="49.9" customHeight="1">
      <c r="A17" s="96">
        <v>4</v>
      </c>
      <c r="B17" s="97" t="s">
        <v>107</v>
      </c>
      <c r="C17" s="98" t="s">
        <v>48</v>
      </c>
      <c r="D17" s="99">
        <v>0.21199999999999999</v>
      </c>
      <c r="E17" s="99">
        <v>2</v>
      </c>
      <c r="F17" s="99">
        <v>4</v>
      </c>
      <c r="G17" s="100"/>
      <c r="H17" s="100"/>
      <c r="I17" s="100"/>
      <c r="J17" s="100"/>
      <c r="K17" s="100"/>
      <c r="L17" s="100"/>
      <c r="M17" s="100"/>
    </row>
    <row r="18" spans="1:13" s="95" customFormat="1" ht="49.9" customHeight="1">
      <c r="A18" s="96">
        <v>5</v>
      </c>
      <c r="B18" s="97" t="s">
        <v>47</v>
      </c>
      <c r="C18" s="98" t="s">
        <v>48</v>
      </c>
      <c r="D18" s="99">
        <v>0.24199999999999999</v>
      </c>
      <c r="E18" s="99">
        <v>2</v>
      </c>
      <c r="F18" s="99">
        <v>8</v>
      </c>
      <c r="G18" s="100"/>
      <c r="H18" s="100"/>
      <c r="I18" s="100"/>
      <c r="J18" s="100"/>
      <c r="K18" s="100"/>
      <c r="L18" s="100"/>
      <c r="M18" s="100"/>
    </row>
    <row r="19" spans="1:13" s="95" customFormat="1" ht="49.9" customHeight="1">
      <c r="A19" s="96">
        <v>6</v>
      </c>
      <c r="B19" s="97" t="s">
        <v>108</v>
      </c>
      <c r="C19" s="98" t="s">
        <v>26</v>
      </c>
      <c r="D19" s="99">
        <v>1.36</v>
      </c>
      <c r="E19" s="99">
        <v>2</v>
      </c>
      <c r="F19" s="99">
        <v>8</v>
      </c>
      <c r="G19" s="100"/>
      <c r="H19" s="100"/>
      <c r="I19" s="100"/>
      <c r="J19" s="100"/>
      <c r="K19" s="100"/>
      <c r="L19" s="100"/>
      <c r="M19" s="100"/>
    </row>
    <row r="20" spans="1:13" s="95" customFormat="1" ht="49.9" customHeight="1">
      <c r="A20" s="96">
        <v>7</v>
      </c>
      <c r="B20" s="97" t="s">
        <v>103</v>
      </c>
      <c r="C20" s="98" t="s">
        <v>26</v>
      </c>
      <c r="D20" s="99">
        <v>1.5</v>
      </c>
      <c r="E20" s="99">
        <v>2</v>
      </c>
      <c r="F20" s="99">
        <v>4</v>
      </c>
      <c r="G20" s="100"/>
      <c r="H20" s="100"/>
      <c r="I20" s="100"/>
      <c r="J20" s="100"/>
      <c r="K20" s="100"/>
      <c r="L20" s="100"/>
      <c r="M20" s="100"/>
    </row>
    <row r="21" spans="1:13" s="95" customFormat="1" ht="49.9" customHeight="1">
      <c r="A21" s="96">
        <v>8</v>
      </c>
      <c r="B21" s="97" t="s">
        <v>105</v>
      </c>
      <c r="C21" s="98" t="s">
        <v>29</v>
      </c>
      <c r="D21" s="99">
        <v>2</v>
      </c>
      <c r="E21" s="99">
        <v>3</v>
      </c>
      <c r="F21" s="99">
        <v>20</v>
      </c>
      <c r="G21" s="100"/>
      <c r="H21" s="100"/>
      <c r="I21" s="100"/>
      <c r="J21" s="100"/>
      <c r="K21" s="100"/>
      <c r="L21" s="100"/>
      <c r="M21" s="100"/>
    </row>
    <row r="22" spans="1:13" s="95" customFormat="1" ht="49.9" customHeight="1">
      <c r="A22" s="96">
        <v>9</v>
      </c>
      <c r="B22" s="97" t="s">
        <v>92</v>
      </c>
      <c r="C22" s="98" t="s">
        <v>25</v>
      </c>
      <c r="D22" s="99">
        <v>1</v>
      </c>
      <c r="E22" s="99">
        <v>1</v>
      </c>
      <c r="F22" s="99">
        <v>8</v>
      </c>
      <c r="G22" s="100"/>
      <c r="H22" s="100"/>
      <c r="I22" s="100"/>
      <c r="J22" s="100"/>
      <c r="K22" s="100"/>
      <c r="L22" s="100"/>
      <c r="M22" s="100"/>
    </row>
    <row r="23" spans="1:13" s="95" customFormat="1" ht="49.9" customHeight="1">
      <c r="A23" s="96">
        <v>10</v>
      </c>
      <c r="B23" s="97" t="s">
        <v>104</v>
      </c>
      <c r="C23" s="98" t="s">
        <v>29</v>
      </c>
      <c r="D23" s="101">
        <v>2</v>
      </c>
      <c r="E23" s="99">
        <v>1</v>
      </c>
      <c r="F23" s="99">
        <v>2</v>
      </c>
      <c r="G23" s="100"/>
      <c r="H23" s="100"/>
      <c r="I23" s="100"/>
      <c r="J23" s="100"/>
      <c r="K23" s="100"/>
      <c r="L23" s="100"/>
      <c r="M23" s="100"/>
    </row>
    <row r="24" spans="1:13" s="95" customFormat="1" ht="49.9" customHeight="1">
      <c r="A24" s="96">
        <v>11</v>
      </c>
      <c r="B24" s="97" t="s">
        <v>12</v>
      </c>
      <c r="C24" s="96"/>
      <c r="D24" s="101"/>
      <c r="E24" s="102"/>
      <c r="F24" s="103">
        <v>2</v>
      </c>
      <c r="G24" s="100"/>
      <c r="H24" s="100"/>
      <c r="I24" s="100"/>
      <c r="J24" s="100"/>
      <c r="K24" s="100"/>
      <c r="L24" s="100"/>
      <c r="M24" s="100"/>
    </row>
    <row r="25" spans="1:13" s="95" customFormat="1" ht="30.75">
      <c r="A25" s="104"/>
      <c r="B25" s="105"/>
      <c r="C25" s="104"/>
      <c r="D25" s="106"/>
      <c r="E25" s="107"/>
      <c r="F25" s="108"/>
      <c r="G25" s="109"/>
      <c r="H25" s="109"/>
      <c r="I25" s="109"/>
      <c r="J25" s="109"/>
      <c r="K25" s="109"/>
      <c r="L25" s="109"/>
      <c r="M25" s="109"/>
    </row>
    <row r="26" spans="1:13" s="95" customFormat="1" ht="30.75">
      <c r="A26" s="104"/>
      <c r="B26" s="105"/>
      <c r="C26" s="104"/>
      <c r="D26" s="106"/>
      <c r="E26" s="107"/>
      <c r="F26" s="108"/>
      <c r="G26" s="109"/>
      <c r="H26" s="109"/>
      <c r="I26" s="109"/>
      <c r="J26" s="109"/>
      <c r="K26" s="109"/>
      <c r="L26" s="109"/>
      <c r="M26" s="109"/>
    </row>
    <row r="27" spans="1:13" s="95" customFormat="1" ht="30.75">
      <c r="A27" s="104"/>
      <c r="B27" s="105"/>
      <c r="C27" s="104"/>
      <c r="D27" s="106"/>
      <c r="E27" s="107"/>
      <c r="F27" s="108"/>
      <c r="G27" s="109"/>
      <c r="H27" s="109"/>
      <c r="I27" s="109"/>
      <c r="J27" s="109"/>
      <c r="K27" s="109"/>
      <c r="L27" s="109"/>
      <c r="M27" s="109"/>
    </row>
    <row r="28" spans="1:13" s="95" customFormat="1" ht="30.75">
      <c r="A28" s="89"/>
      <c r="B28" s="110"/>
      <c r="C28" s="111"/>
      <c r="D28" s="111"/>
      <c r="E28" s="111"/>
      <c r="F28" s="111"/>
      <c r="G28" s="112"/>
      <c r="H28" s="112"/>
      <c r="I28" s="112"/>
      <c r="M28" s="112"/>
    </row>
    <row r="29" spans="1:13" s="95" customFormat="1" ht="38.450000000000003" customHeight="1">
      <c r="A29" s="89"/>
      <c r="B29" s="113" t="s">
        <v>106</v>
      </c>
      <c r="C29" s="89"/>
      <c r="D29" s="114"/>
      <c r="E29" s="115"/>
      <c r="F29" s="145" t="s">
        <v>8</v>
      </c>
      <c r="G29" s="145"/>
      <c r="H29" s="116"/>
      <c r="I29" s="117"/>
      <c r="J29" s="145"/>
      <c r="K29" s="145"/>
      <c r="L29" s="145"/>
      <c r="M29" s="117"/>
    </row>
    <row r="30" spans="1:13" s="95" customFormat="1" ht="30.75">
      <c r="A30" s="89"/>
      <c r="B30" s="115"/>
      <c r="C30" s="110"/>
      <c r="D30" s="110"/>
      <c r="E30" s="111"/>
      <c r="F30" s="89"/>
      <c r="I30" s="118"/>
      <c r="J30" s="118"/>
      <c r="K30" s="118"/>
      <c r="L30" s="118"/>
      <c r="M30" s="118"/>
    </row>
    <row r="31" spans="1:13" s="95" customFormat="1" ht="30.75">
      <c r="A31" s="89"/>
      <c r="B31" s="119"/>
      <c r="C31" s="145"/>
      <c r="D31" s="145"/>
      <c r="E31" s="115"/>
      <c r="F31" s="89"/>
      <c r="H31" s="120"/>
      <c r="I31" s="146"/>
      <c r="J31" s="146"/>
      <c r="K31" s="146"/>
      <c r="L31" s="146"/>
      <c r="M31" s="89"/>
    </row>
    <row r="32" spans="1:13" ht="26.25">
      <c r="A32" s="84"/>
      <c r="B32" s="78"/>
      <c r="C32" s="88"/>
      <c r="D32" s="80"/>
      <c r="E32" s="78"/>
      <c r="F32" s="84"/>
      <c r="G32" s="85"/>
      <c r="H32" s="87"/>
      <c r="I32" s="146"/>
      <c r="J32" s="146"/>
      <c r="K32" s="146"/>
      <c r="L32" s="146"/>
      <c r="M32" s="86"/>
    </row>
    <row r="33" spans="1:12">
      <c r="A33" s="72"/>
      <c r="B33" s="76"/>
      <c r="C33" s="130"/>
      <c r="D33" s="130"/>
      <c r="E33" s="74"/>
      <c r="J33" s="131"/>
      <c r="K33" s="131"/>
      <c r="L33" s="131"/>
    </row>
  </sheetData>
  <mergeCells count="19">
    <mergeCell ref="C33:D33"/>
    <mergeCell ref="J33:L33"/>
    <mergeCell ref="B10:B11"/>
    <mergeCell ref="C10:C11"/>
    <mergeCell ref="D10:D11"/>
    <mergeCell ref="E10:E11"/>
    <mergeCell ref="F10:F11"/>
    <mergeCell ref="G10:M10"/>
    <mergeCell ref="J29:L29"/>
    <mergeCell ref="C31:D31"/>
    <mergeCell ref="I31:L32"/>
    <mergeCell ref="F29:G29"/>
    <mergeCell ref="A13:E13"/>
    <mergeCell ref="A8:M8"/>
    <mergeCell ref="A7:M7"/>
    <mergeCell ref="G11:H11"/>
    <mergeCell ref="I11:K11"/>
    <mergeCell ref="L11:M11"/>
    <mergeCell ref="A10:A11"/>
  </mergeCells>
  <pageMargins left="0.51181102362204722" right="0.31496062992125984" top="0.35433070866141736" bottom="0.15748031496062992" header="0.31496062992125984" footer="0.31496062992125984"/>
  <pageSetup paperSize="9" scale="4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abSelected="1" zoomScale="70" zoomScaleNormal="70" workbookViewId="0">
      <selection activeCell="C18" sqref="C18"/>
    </sheetView>
  </sheetViews>
  <sheetFormatPr defaultColWidth="9.140625" defaultRowHeight="20.25"/>
  <cols>
    <col min="1" max="1" width="7" style="3" customWidth="1"/>
    <col min="2" max="2" width="28.7109375" style="2" customWidth="1"/>
    <col min="3" max="3" width="146.140625" style="2" customWidth="1"/>
    <col min="4" max="4" width="14.7109375" style="2" customWidth="1"/>
    <col min="5" max="5" width="13.140625" style="4" customWidth="1"/>
    <col min="6" max="6" width="8.85546875" style="5" customWidth="1"/>
    <col min="7" max="7" width="9.7109375" style="5" customWidth="1"/>
    <col min="8" max="8" width="7.7109375" style="2" customWidth="1"/>
    <col min="9" max="9" width="9.42578125" style="2" customWidth="1"/>
    <col min="10" max="10" width="8.140625" style="3" customWidth="1"/>
    <col min="11" max="11" width="9.140625" style="3" customWidth="1"/>
    <col min="12" max="12" width="7.28515625" style="3" bestFit="1" customWidth="1"/>
    <col min="13" max="13" width="8.7109375" style="3" bestFit="1" customWidth="1"/>
    <col min="14" max="14" width="8" style="3" bestFit="1" customWidth="1"/>
    <col min="15" max="15" width="7.28515625" style="3" bestFit="1" customWidth="1"/>
    <col min="16" max="16" width="8.7109375" style="3" bestFit="1" customWidth="1"/>
    <col min="17" max="16384" width="9.140625" style="3"/>
  </cols>
  <sheetData>
    <row r="1" spans="1:16">
      <c r="M1" s="6"/>
    </row>
    <row r="3" spans="1:16">
      <c r="B3" s="3"/>
      <c r="C3" s="3"/>
      <c r="O3" s="2"/>
      <c r="P3" s="2"/>
    </row>
    <row r="4" spans="1:16" s="7" customFormat="1">
      <c r="A4" s="158"/>
      <c r="B4" s="158"/>
      <c r="C4" s="158"/>
      <c r="D4" s="1"/>
    </row>
    <row r="5" spans="1:16" s="7" customFormat="1">
      <c r="A5" s="67"/>
      <c r="B5" s="67"/>
      <c r="C5" s="67"/>
      <c r="D5" s="1"/>
    </row>
    <row r="6" spans="1:16" s="7" customFormat="1">
      <c r="A6" s="67"/>
      <c r="B6" s="67"/>
      <c r="C6" s="67"/>
      <c r="D6" s="1"/>
    </row>
    <row r="7" spans="1:16" s="7" customFormat="1">
      <c r="A7" s="67"/>
      <c r="B7" s="67"/>
      <c r="C7" s="67"/>
      <c r="D7" s="1"/>
    </row>
    <row r="8" spans="1:16" s="7" customFormat="1">
      <c r="A8" s="67"/>
      <c r="B8" s="67"/>
      <c r="C8" s="67"/>
      <c r="D8" s="1"/>
    </row>
    <row r="9" spans="1:16" s="7" customFormat="1">
      <c r="A9" s="67"/>
      <c r="B9" s="67"/>
      <c r="C9" s="67"/>
      <c r="D9" s="1"/>
    </row>
    <row r="10" spans="1:16" s="7" customFormat="1">
      <c r="A10" s="1"/>
      <c r="B10" s="152"/>
      <c r="C10" s="152"/>
      <c r="D10" s="1"/>
    </row>
    <row r="11" spans="1:16" s="7" customFormat="1">
      <c r="B11" s="1"/>
      <c r="C11" s="1"/>
      <c r="D11" s="1"/>
      <c r="E11" s="1"/>
      <c r="F11" s="1"/>
      <c r="G11" s="1"/>
      <c r="H11" s="1"/>
      <c r="I11" s="8"/>
      <c r="J11" s="9"/>
      <c r="K11" s="9"/>
      <c r="L11" s="9"/>
      <c r="M11" s="9"/>
      <c r="N11" s="9"/>
      <c r="O11" s="9"/>
      <c r="P11" s="9"/>
    </row>
    <row r="12" spans="1:16">
      <c r="A12" s="159" t="s">
        <v>20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</row>
    <row r="13" spans="1:16" ht="21" thickBot="1">
      <c r="A13" s="160" t="s">
        <v>96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</row>
    <row r="14" spans="1:16" s="2" customFormat="1">
      <c r="A14" s="161" t="s">
        <v>0</v>
      </c>
      <c r="B14" s="163" t="s">
        <v>14</v>
      </c>
      <c r="C14" s="165" t="s">
        <v>1</v>
      </c>
      <c r="D14" s="167" t="s">
        <v>2</v>
      </c>
      <c r="E14" s="169" t="s">
        <v>3</v>
      </c>
      <c r="F14" s="171" t="s">
        <v>13</v>
      </c>
      <c r="G14" s="171" t="s">
        <v>4</v>
      </c>
      <c r="H14" s="173" t="s">
        <v>5</v>
      </c>
      <c r="I14" s="175" t="s">
        <v>6</v>
      </c>
      <c r="J14" s="177" t="s">
        <v>23</v>
      </c>
      <c r="K14" s="178"/>
      <c r="L14" s="178"/>
      <c r="M14" s="178"/>
      <c r="N14" s="178"/>
      <c r="O14" s="178"/>
      <c r="P14" s="179"/>
    </row>
    <row r="15" spans="1:16" s="2" customFormat="1" ht="21" thickBot="1">
      <c r="A15" s="162"/>
      <c r="B15" s="164"/>
      <c r="C15" s="166"/>
      <c r="D15" s="168"/>
      <c r="E15" s="170"/>
      <c r="F15" s="172"/>
      <c r="G15" s="172"/>
      <c r="H15" s="174"/>
      <c r="I15" s="176"/>
      <c r="J15" s="180" t="s">
        <v>97</v>
      </c>
      <c r="K15" s="150"/>
      <c r="L15" s="150" t="s">
        <v>22</v>
      </c>
      <c r="M15" s="150"/>
      <c r="N15" s="150"/>
      <c r="O15" s="150" t="s">
        <v>24</v>
      </c>
      <c r="P15" s="151"/>
    </row>
    <row r="16" spans="1:16" s="2" customFormat="1">
      <c r="A16" s="10">
        <v>1</v>
      </c>
      <c r="B16" s="11">
        <v>2</v>
      </c>
      <c r="C16" s="12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3">
        <v>9</v>
      </c>
      <c r="J16" s="14" t="s">
        <v>35</v>
      </c>
      <c r="K16" s="14" t="s">
        <v>16</v>
      </c>
      <c r="L16" s="14" t="s">
        <v>17</v>
      </c>
      <c r="M16" s="15" t="s">
        <v>15</v>
      </c>
      <c r="N16" s="14" t="s">
        <v>18</v>
      </c>
      <c r="O16" s="14" t="s">
        <v>17</v>
      </c>
      <c r="P16" s="15" t="s">
        <v>98</v>
      </c>
    </row>
    <row r="17" spans="1:16">
      <c r="A17" s="154" t="s">
        <v>96</v>
      </c>
      <c r="B17" s="154"/>
      <c r="C17" s="154"/>
      <c r="D17" s="154"/>
      <c r="E17" s="154"/>
      <c r="F17" s="154"/>
      <c r="G17" s="154"/>
      <c r="H17" s="154"/>
      <c r="I17" s="16">
        <f>SUM(I18:I53)</f>
        <v>95.520820000000015</v>
      </c>
      <c r="J17" s="17"/>
      <c r="K17" s="17"/>
      <c r="L17" s="17"/>
      <c r="M17" s="17"/>
      <c r="N17" s="17"/>
      <c r="O17" s="17"/>
      <c r="P17" s="17"/>
    </row>
    <row r="18" spans="1:16">
      <c r="A18" s="18">
        <v>1</v>
      </c>
      <c r="B18" s="37" t="s">
        <v>36</v>
      </c>
      <c r="C18" s="38" t="s">
        <v>100</v>
      </c>
      <c r="D18" s="37" t="s">
        <v>26</v>
      </c>
      <c r="E18" s="39">
        <v>0.32</v>
      </c>
      <c r="F18" s="19">
        <v>17.766400000000001</v>
      </c>
      <c r="G18" s="19">
        <f>F18/8</f>
        <v>2.2208000000000001</v>
      </c>
      <c r="H18" s="20">
        <v>1</v>
      </c>
      <c r="I18" s="21">
        <f>G18/H18</f>
        <v>2.2208000000000001</v>
      </c>
      <c r="J18" s="21"/>
      <c r="K18" s="21"/>
      <c r="L18" s="21"/>
      <c r="M18" s="21"/>
      <c r="N18" s="21"/>
      <c r="O18" s="21"/>
      <c r="P18" s="21"/>
    </row>
    <row r="19" spans="1:16">
      <c r="A19" s="18">
        <v>2</v>
      </c>
      <c r="B19" s="37" t="s">
        <v>37</v>
      </c>
      <c r="C19" s="38" t="s">
        <v>38</v>
      </c>
      <c r="D19" s="37" t="s">
        <v>26</v>
      </c>
      <c r="E19" s="40">
        <v>0.32</v>
      </c>
      <c r="F19" s="19">
        <v>16.512</v>
      </c>
      <c r="G19" s="19">
        <f t="shared" ref="G19:G52" si="0">F19/8</f>
        <v>2.0640000000000001</v>
      </c>
      <c r="H19" s="20">
        <v>2</v>
      </c>
      <c r="I19" s="21">
        <v>2</v>
      </c>
      <c r="J19" s="21"/>
      <c r="K19" s="21"/>
      <c r="L19" s="21"/>
      <c r="M19" s="21"/>
      <c r="N19" s="21"/>
      <c r="O19" s="21"/>
      <c r="P19" s="21"/>
    </row>
    <row r="20" spans="1:16">
      <c r="A20" s="18">
        <v>3</v>
      </c>
      <c r="B20" s="37" t="s">
        <v>39</v>
      </c>
      <c r="C20" s="38" t="s">
        <v>40</v>
      </c>
      <c r="D20" s="37" t="s">
        <v>26</v>
      </c>
      <c r="E20" s="41">
        <v>0.84</v>
      </c>
      <c r="F20" s="19">
        <v>145.11839999999998</v>
      </c>
      <c r="G20" s="19">
        <f t="shared" si="0"/>
        <v>18.139799999999997</v>
      </c>
      <c r="H20" s="20">
        <v>1</v>
      </c>
      <c r="I20" s="21">
        <v>2</v>
      </c>
      <c r="J20" s="21"/>
      <c r="K20" s="21"/>
      <c r="L20" s="21"/>
      <c r="M20" s="21"/>
      <c r="N20" s="21"/>
      <c r="O20" s="21"/>
      <c r="P20" s="21"/>
    </row>
    <row r="21" spans="1:16">
      <c r="A21" s="18">
        <v>4</v>
      </c>
      <c r="B21" s="37" t="s">
        <v>41</v>
      </c>
      <c r="C21" s="38" t="s">
        <v>42</v>
      </c>
      <c r="D21" s="37" t="s">
        <v>26</v>
      </c>
      <c r="E21" s="41">
        <v>0.4</v>
      </c>
      <c r="F21" s="19">
        <v>6.5040000000000013</v>
      </c>
      <c r="G21" s="19">
        <f t="shared" si="0"/>
        <v>0.81300000000000017</v>
      </c>
      <c r="H21" s="20">
        <v>2</v>
      </c>
      <c r="I21" s="21">
        <f t="shared" ref="I21:I52" si="1">G21/H21</f>
        <v>0.40650000000000008</v>
      </c>
      <c r="J21" s="21"/>
      <c r="K21" s="21"/>
      <c r="L21" s="21"/>
      <c r="M21" s="21"/>
      <c r="N21" s="21"/>
      <c r="O21" s="21"/>
      <c r="P21" s="21"/>
    </row>
    <row r="22" spans="1:16">
      <c r="A22" s="18">
        <v>5</v>
      </c>
      <c r="B22" s="37" t="s">
        <v>43</v>
      </c>
      <c r="C22" s="38" t="s">
        <v>44</v>
      </c>
      <c r="D22" s="37" t="s">
        <v>45</v>
      </c>
      <c r="E22" s="42">
        <v>0.21199999999999999</v>
      </c>
      <c r="F22" s="19">
        <v>9.6587200000000006</v>
      </c>
      <c r="G22" s="19">
        <f t="shared" si="0"/>
        <v>1.2073400000000001</v>
      </c>
      <c r="H22" s="20">
        <v>1</v>
      </c>
      <c r="I22" s="21">
        <f t="shared" si="1"/>
        <v>1.2073400000000001</v>
      </c>
      <c r="J22" s="21"/>
      <c r="K22" s="21"/>
      <c r="L22" s="21"/>
      <c r="M22" s="21"/>
      <c r="N22" s="21"/>
      <c r="O22" s="21"/>
      <c r="P22" s="21"/>
    </row>
    <row r="23" spans="1:16">
      <c r="A23" s="18">
        <v>6</v>
      </c>
      <c r="B23" s="43" t="s">
        <v>46</v>
      </c>
      <c r="C23" s="44" t="s">
        <v>47</v>
      </c>
      <c r="D23" s="43" t="s">
        <v>48</v>
      </c>
      <c r="E23" s="45">
        <v>0.21199999999999999</v>
      </c>
      <c r="F23" s="19">
        <v>19.291999999999998</v>
      </c>
      <c r="G23" s="19">
        <f t="shared" si="0"/>
        <v>2.4114999999999998</v>
      </c>
      <c r="H23" s="20">
        <v>1</v>
      </c>
      <c r="I23" s="21">
        <f t="shared" si="1"/>
        <v>2.4114999999999998</v>
      </c>
      <c r="J23" s="21"/>
      <c r="K23" s="21"/>
      <c r="L23" s="21"/>
      <c r="M23" s="21"/>
      <c r="N23" s="21"/>
      <c r="O23" s="21"/>
      <c r="P23" s="21"/>
    </row>
    <row r="24" spans="1:16">
      <c r="A24" s="18">
        <v>7</v>
      </c>
      <c r="B24" s="43" t="s">
        <v>46</v>
      </c>
      <c r="C24" s="44" t="s">
        <v>49</v>
      </c>
      <c r="D24" s="43" t="s">
        <v>48</v>
      </c>
      <c r="E24" s="45">
        <v>0.40400000000000003</v>
      </c>
      <c r="F24" s="19">
        <v>36.764000000000003</v>
      </c>
      <c r="G24" s="19">
        <f t="shared" si="0"/>
        <v>4.5955000000000004</v>
      </c>
      <c r="H24" s="20">
        <v>1</v>
      </c>
      <c r="I24" s="21">
        <f t="shared" si="1"/>
        <v>4.5955000000000004</v>
      </c>
      <c r="J24" s="21"/>
      <c r="K24" s="21"/>
      <c r="L24" s="21"/>
      <c r="M24" s="21"/>
      <c r="N24" s="21"/>
      <c r="O24" s="21"/>
      <c r="P24" s="21"/>
    </row>
    <row r="25" spans="1:16">
      <c r="A25" s="18">
        <v>8</v>
      </c>
      <c r="B25" s="43" t="s">
        <v>46</v>
      </c>
      <c r="C25" s="44" t="s">
        <v>50</v>
      </c>
      <c r="D25" s="43" t="s">
        <v>48</v>
      </c>
      <c r="E25" s="45">
        <v>0.16800000000000001</v>
      </c>
      <c r="F25" s="19">
        <v>15.288</v>
      </c>
      <c r="G25" s="19">
        <f t="shared" si="0"/>
        <v>1.911</v>
      </c>
      <c r="H25" s="20">
        <v>2</v>
      </c>
      <c r="I25" s="21">
        <f t="shared" si="1"/>
        <v>0.95550000000000002</v>
      </c>
      <c r="J25" s="21"/>
      <c r="K25" s="21"/>
      <c r="L25" s="21"/>
      <c r="M25" s="21"/>
      <c r="N25" s="21"/>
      <c r="O25" s="21"/>
      <c r="P25" s="21"/>
    </row>
    <row r="26" spans="1:16">
      <c r="A26" s="18">
        <v>9</v>
      </c>
      <c r="B26" s="37" t="s">
        <v>51</v>
      </c>
      <c r="C26" s="38" t="s">
        <v>52</v>
      </c>
      <c r="D26" s="37" t="s">
        <v>26</v>
      </c>
      <c r="E26" s="45">
        <v>0.36399999999999999</v>
      </c>
      <c r="F26" s="19">
        <v>18.09808</v>
      </c>
      <c r="G26" s="19">
        <f t="shared" si="0"/>
        <v>2.2622599999999999</v>
      </c>
      <c r="H26" s="20">
        <v>2</v>
      </c>
      <c r="I26" s="21">
        <f t="shared" si="1"/>
        <v>1.13113</v>
      </c>
      <c r="J26" s="21"/>
      <c r="K26" s="21"/>
      <c r="L26" s="21"/>
      <c r="M26" s="21"/>
      <c r="N26" s="21"/>
      <c r="O26" s="21"/>
      <c r="P26" s="21"/>
    </row>
    <row r="27" spans="1:16">
      <c r="A27" s="18">
        <v>10</v>
      </c>
      <c r="B27" s="37" t="s">
        <v>30</v>
      </c>
      <c r="C27" s="38" t="s">
        <v>33</v>
      </c>
      <c r="D27" s="37" t="s">
        <v>27</v>
      </c>
      <c r="E27" s="46">
        <v>5.4</v>
      </c>
      <c r="F27" s="19">
        <v>26.514000000000003</v>
      </c>
      <c r="G27" s="19">
        <f t="shared" si="0"/>
        <v>3.3142500000000004</v>
      </c>
      <c r="H27" s="20">
        <v>2</v>
      </c>
      <c r="I27" s="21">
        <v>4</v>
      </c>
      <c r="J27" s="21"/>
      <c r="K27" s="21"/>
      <c r="L27" s="21"/>
      <c r="M27" s="21"/>
      <c r="N27" s="21"/>
      <c r="O27" s="21"/>
      <c r="P27" s="21"/>
    </row>
    <row r="28" spans="1:16" ht="21.75" customHeight="1">
      <c r="A28" s="18">
        <v>11</v>
      </c>
      <c r="B28" s="37" t="s">
        <v>32</v>
      </c>
      <c r="C28" s="38" t="s">
        <v>53</v>
      </c>
      <c r="D28" s="37" t="s">
        <v>26</v>
      </c>
      <c r="E28" s="47">
        <v>0.66</v>
      </c>
      <c r="F28" s="19">
        <v>317.92860000000002</v>
      </c>
      <c r="G28" s="19">
        <f t="shared" si="0"/>
        <v>39.741075000000002</v>
      </c>
      <c r="H28" s="20">
        <v>2</v>
      </c>
      <c r="I28" s="21">
        <v>10</v>
      </c>
      <c r="J28" s="21"/>
      <c r="K28" s="21"/>
      <c r="L28" s="21"/>
      <c r="M28" s="21"/>
      <c r="N28" s="21"/>
      <c r="O28" s="21"/>
      <c r="P28" s="21"/>
    </row>
    <row r="29" spans="1:16" ht="21.75" customHeight="1">
      <c r="A29" s="18">
        <v>12</v>
      </c>
      <c r="B29" s="37" t="s">
        <v>54</v>
      </c>
      <c r="C29" s="38" t="s">
        <v>55</v>
      </c>
      <c r="D29" s="37" t="s">
        <v>27</v>
      </c>
      <c r="E29" s="42">
        <v>18</v>
      </c>
      <c r="F29" s="19">
        <v>19.080000000000002</v>
      </c>
      <c r="G29" s="19">
        <f t="shared" si="0"/>
        <v>2.3850000000000002</v>
      </c>
      <c r="H29" s="20">
        <v>1</v>
      </c>
      <c r="I29" s="21">
        <f t="shared" si="1"/>
        <v>2.3850000000000002</v>
      </c>
      <c r="J29" s="21"/>
      <c r="K29" s="21"/>
      <c r="L29" s="21"/>
      <c r="M29" s="21"/>
      <c r="N29" s="21"/>
      <c r="O29" s="21"/>
      <c r="P29" s="21"/>
    </row>
    <row r="30" spans="1:16">
      <c r="A30" s="18">
        <v>13</v>
      </c>
      <c r="B30" s="37" t="s">
        <v>56</v>
      </c>
      <c r="C30" s="38" t="s">
        <v>57</v>
      </c>
      <c r="D30" s="37" t="s">
        <v>26</v>
      </c>
      <c r="E30" s="41">
        <v>0.18</v>
      </c>
      <c r="F30" s="19">
        <v>13.483799999999999</v>
      </c>
      <c r="G30" s="19">
        <f t="shared" si="0"/>
        <v>1.6854749999999998</v>
      </c>
      <c r="H30" s="20">
        <v>1</v>
      </c>
      <c r="I30" s="21">
        <f t="shared" si="1"/>
        <v>1.6854749999999998</v>
      </c>
      <c r="J30" s="21"/>
      <c r="K30" s="21"/>
      <c r="L30" s="21"/>
      <c r="M30" s="21"/>
      <c r="N30" s="21"/>
      <c r="O30" s="21"/>
      <c r="P30" s="21"/>
    </row>
    <row r="31" spans="1:16" ht="24.75" customHeight="1">
      <c r="A31" s="18">
        <v>14</v>
      </c>
      <c r="B31" s="43" t="s">
        <v>58</v>
      </c>
      <c r="C31" s="44" t="s">
        <v>59</v>
      </c>
      <c r="D31" s="43" t="s">
        <v>26</v>
      </c>
      <c r="E31" s="41">
        <v>0.18</v>
      </c>
      <c r="F31" s="19">
        <v>1.6037999999999999</v>
      </c>
      <c r="G31" s="19">
        <f t="shared" si="0"/>
        <v>0.20047499999999999</v>
      </c>
      <c r="H31" s="20">
        <v>1</v>
      </c>
      <c r="I31" s="21">
        <v>1</v>
      </c>
      <c r="J31" s="21"/>
      <c r="K31" s="21"/>
      <c r="L31" s="21"/>
      <c r="M31" s="21"/>
      <c r="N31" s="21"/>
      <c r="O31" s="21"/>
      <c r="P31" s="21"/>
    </row>
    <row r="32" spans="1:16" ht="24" customHeight="1">
      <c r="A32" s="18">
        <v>15</v>
      </c>
      <c r="B32" s="37" t="s">
        <v>60</v>
      </c>
      <c r="C32" s="38" t="s">
        <v>61</v>
      </c>
      <c r="D32" s="37" t="s">
        <v>26</v>
      </c>
      <c r="E32" s="48">
        <v>0.18</v>
      </c>
      <c r="F32" s="19">
        <v>5.6627999999999998</v>
      </c>
      <c r="G32" s="19">
        <f t="shared" si="0"/>
        <v>0.70784999999999998</v>
      </c>
      <c r="H32" s="20">
        <v>1</v>
      </c>
      <c r="I32" s="21">
        <f t="shared" si="1"/>
        <v>0.70784999999999998</v>
      </c>
      <c r="J32" s="21"/>
      <c r="K32" s="21"/>
      <c r="L32" s="21"/>
      <c r="M32" s="21"/>
      <c r="N32" s="21"/>
      <c r="O32" s="21"/>
      <c r="P32" s="21"/>
    </row>
    <row r="33" spans="1:16">
      <c r="A33" s="18">
        <v>16</v>
      </c>
      <c r="B33" s="43" t="s">
        <v>46</v>
      </c>
      <c r="C33" s="64" t="s">
        <v>62</v>
      </c>
      <c r="D33" s="43" t="s">
        <v>48</v>
      </c>
      <c r="E33" s="45">
        <v>0.153</v>
      </c>
      <c r="F33" s="19">
        <v>13.923</v>
      </c>
      <c r="G33" s="19">
        <f t="shared" si="0"/>
        <v>1.740375</v>
      </c>
      <c r="H33" s="20">
        <v>1</v>
      </c>
      <c r="I33" s="21">
        <f t="shared" si="1"/>
        <v>1.740375</v>
      </c>
      <c r="J33" s="21"/>
      <c r="K33" s="21"/>
      <c r="L33" s="21"/>
      <c r="M33" s="21"/>
      <c r="N33" s="21"/>
      <c r="O33" s="21"/>
      <c r="P33" s="21"/>
    </row>
    <row r="34" spans="1:16" ht="23.25" customHeight="1">
      <c r="A34" s="18">
        <v>17</v>
      </c>
      <c r="B34" s="49" t="s">
        <v>63</v>
      </c>
      <c r="C34" s="44" t="s">
        <v>99</v>
      </c>
      <c r="D34" s="43" t="s">
        <v>26</v>
      </c>
      <c r="E34" s="42">
        <v>0.16</v>
      </c>
      <c r="F34" s="19">
        <v>18.04</v>
      </c>
      <c r="G34" s="19">
        <f t="shared" si="0"/>
        <v>2.2549999999999999</v>
      </c>
      <c r="H34" s="20">
        <v>1</v>
      </c>
      <c r="I34" s="21">
        <f t="shared" si="1"/>
        <v>2.2549999999999999</v>
      </c>
      <c r="J34" s="21"/>
      <c r="K34" s="21"/>
      <c r="L34" s="21"/>
      <c r="M34" s="21"/>
      <c r="N34" s="21"/>
      <c r="O34" s="21"/>
      <c r="P34" s="21"/>
    </row>
    <row r="35" spans="1:16" ht="39">
      <c r="A35" s="18">
        <v>18</v>
      </c>
      <c r="B35" s="37" t="s">
        <v>54</v>
      </c>
      <c r="C35" s="38" t="s">
        <v>64</v>
      </c>
      <c r="D35" s="37" t="s">
        <v>27</v>
      </c>
      <c r="E35" s="42">
        <v>36</v>
      </c>
      <c r="F35" s="19">
        <v>38.160000000000004</v>
      </c>
      <c r="G35" s="19">
        <f t="shared" si="0"/>
        <v>4.7700000000000005</v>
      </c>
      <c r="H35" s="20">
        <v>1</v>
      </c>
      <c r="I35" s="21">
        <f t="shared" si="1"/>
        <v>4.7700000000000005</v>
      </c>
      <c r="J35" s="21"/>
      <c r="K35" s="21"/>
      <c r="L35" s="21"/>
      <c r="M35" s="21"/>
      <c r="N35" s="21"/>
      <c r="O35" s="21"/>
      <c r="P35" s="21"/>
    </row>
    <row r="36" spans="1:16" ht="39">
      <c r="A36" s="18">
        <v>19</v>
      </c>
      <c r="B36" s="43" t="s">
        <v>65</v>
      </c>
      <c r="C36" s="50" t="s">
        <v>66</v>
      </c>
      <c r="D36" s="43" t="s">
        <v>26</v>
      </c>
      <c r="E36" s="41">
        <v>0.18</v>
      </c>
      <c r="F36" s="19">
        <v>3.9276</v>
      </c>
      <c r="G36" s="19">
        <f t="shared" si="0"/>
        <v>0.49095</v>
      </c>
      <c r="H36" s="20">
        <v>1</v>
      </c>
      <c r="I36" s="21">
        <v>2</v>
      </c>
      <c r="J36" s="21"/>
      <c r="K36" s="21"/>
      <c r="L36" s="21"/>
      <c r="M36" s="21"/>
      <c r="N36" s="21"/>
      <c r="O36" s="21"/>
      <c r="P36" s="21"/>
    </row>
    <row r="37" spans="1:16">
      <c r="A37" s="18">
        <v>20</v>
      </c>
      <c r="B37" s="43" t="s">
        <v>28</v>
      </c>
      <c r="C37" s="51" t="s">
        <v>95</v>
      </c>
      <c r="D37" s="43" t="s">
        <v>25</v>
      </c>
      <c r="E37" s="41">
        <v>0.25</v>
      </c>
      <c r="F37" s="19">
        <v>2.4725000000000001</v>
      </c>
      <c r="G37" s="19">
        <f t="shared" si="0"/>
        <v>0.30906250000000002</v>
      </c>
      <c r="H37" s="20">
        <v>1</v>
      </c>
      <c r="I37" s="21">
        <v>1</v>
      </c>
      <c r="J37" s="21"/>
      <c r="K37" s="21"/>
      <c r="L37" s="21"/>
      <c r="M37" s="21"/>
      <c r="N37" s="21"/>
      <c r="O37" s="21"/>
      <c r="P37" s="21"/>
    </row>
    <row r="38" spans="1:16">
      <c r="A38" s="18">
        <v>21</v>
      </c>
      <c r="B38" s="37" t="s">
        <v>31</v>
      </c>
      <c r="C38" s="38" t="s">
        <v>67</v>
      </c>
      <c r="D38" s="37" t="s">
        <v>25</v>
      </c>
      <c r="E38" s="41">
        <v>0.2</v>
      </c>
      <c r="F38" s="19">
        <v>8.0340000000000007</v>
      </c>
      <c r="G38" s="19">
        <f t="shared" si="0"/>
        <v>1.0042500000000001</v>
      </c>
      <c r="H38" s="20">
        <v>1</v>
      </c>
      <c r="I38" s="21">
        <f t="shared" si="1"/>
        <v>1.0042500000000001</v>
      </c>
      <c r="J38" s="21"/>
      <c r="K38" s="21"/>
      <c r="L38" s="21"/>
      <c r="M38" s="21"/>
      <c r="N38" s="21"/>
      <c r="O38" s="21"/>
      <c r="P38" s="21"/>
    </row>
    <row r="39" spans="1:16">
      <c r="A39" s="18">
        <v>22</v>
      </c>
      <c r="B39" s="37" t="s">
        <v>31</v>
      </c>
      <c r="C39" s="38" t="s">
        <v>68</v>
      </c>
      <c r="D39" s="37" t="s">
        <v>25</v>
      </c>
      <c r="E39" s="41">
        <v>0.2</v>
      </c>
      <c r="F39" s="19">
        <v>10.042000000000002</v>
      </c>
      <c r="G39" s="19">
        <f t="shared" si="0"/>
        <v>1.2552500000000002</v>
      </c>
      <c r="H39" s="20">
        <v>1</v>
      </c>
      <c r="I39" s="21">
        <f t="shared" si="1"/>
        <v>1.2552500000000002</v>
      </c>
      <c r="J39" s="21"/>
      <c r="K39" s="21"/>
      <c r="L39" s="21"/>
      <c r="M39" s="21"/>
      <c r="N39" s="21"/>
      <c r="O39" s="21"/>
      <c r="P39" s="21"/>
    </row>
    <row r="40" spans="1:16">
      <c r="A40" s="18">
        <v>23</v>
      </c>
      <c r="B40" s="52" t="s">
        <v>69</v>
      </c>
      <c r="C40" s="53" t="s">
        <v>70</v>
      </c>
      <c r="D40" s="54" t="s">
        <v>34</v>
      </c>
      <c r="E40" s="63">
        <v>136</v>
      </c>
      <c r="F40" s="19">
        <v>134.63999999999999</v>
      </c>
      <c r="G40" s="19">
        <f t="shared" si="0"/>
        <v>16.829999999999998</v>
      </c>
      <c r="H40" s="20">
        <v>1</v>
      </c>
      <c r="I40" s="21">
        <v>10</v>
      </c>
      <c r="J40" s="21"/>
      <c r="K40" s="21"/>
      <c r="L40" s="21"/>
      <c r="M40" s="21"/>
      <c r="N40" s="21"/>
      <c r="O40" s="21"/>
      <c r="P40" s="21"/>
    </row>
    <row r="41" spans="1:16" ht="24.75" customHeight="1">
      <c r="A41" s="18">
        <v>24</v>
      </c>
      <c r="B41" s="37" t="s">
        <v>71</v>
      </c>
      <c r="C41" s="38" t="s">
        <v>72</v>
      </c>
      <c r="D41" s="37" t="s">
        <v>26</v>
      </c>
      <c r="E41" s="42">
        <v>1.5</v>
      </c>
      <c r="F41" s="19">
        <v>117.24</v>
      </c>
      <c r="G41" s="19">
        <f t="shared" si="0"/>
        <v>14.654999999999999</v>
      </c>
      <c r="H41" s="20">
        <v>1</v>
      </c>
      <c r="I41" s="21">
        <v>20</v>
      </c>
      <c r="J41" s="21"/>
      <c r="K41" s="21"/>
      <c r="L41" s="21"/>
      <c r="M41" s="21"/>
      <c r="N41" s="21"/>
      <c r="O41" s="21"/>
      <c r="P41" s="21"/>
    </row>
    <row r="42" spans="1:16">
      <c r="A42" s="18">
        <v>25</v>
      </c>
      <c r="B42" s="37" t="s">
        <v>73</v>
      </c>
      <c r="C42" s="38" t="s">
        <v>74</v>
      </c>
      <c r="D42" s="37" t="s">
        <v>26</v>
      </c>
      <c r="E42" s="42">
        <v>0.2</v>
      </c>
      <c r="F42" s="19">
        <v>7.4580000000000002</v>
      </c>
      <c r="G42" s="19">
        <f t="shared" si="0"/>
        <v>0.93225000000000002</v>
      </c>
      <c r="H42" s="20">
        <v>1</v>
      </c>
      <c r="I42" s="21">
        <f t="shared" si="1"/>
        <v>0.93225000000000002</v>
      </c>
      <c r="J42" s="21"/>
      <c r="K42" s="21"/>
      <c r="L42" s="21"/>
      <c r="M42" s="21"/>
      <c r="N42" s="21"/>
      <c r="O42" s="21"/>
      <c r="P42" s="21"/>
    </row>
    <row r="43" spans="1:16">
      <c r="A43" s="18">
        <v>26</v>
      </c>
      <c r="B43" s="37" t="s">
        <v>75</v>
      </c>
      <c r="C43" s="38" t="s">
        <v>76</v>
      </c>
      <c r="D43" s="37" t="s">
        <v>77</v>
      </c>
      <c r="E43" s="42">
        <v>0.08</v>
      </c>
      <c r="F43" s="19">
        <v>7.5767999999999995</v>
      </c>
      <c r="G43" s="19">
        <f t="shared" si="0"/>
        <v>0.94709999999999994</v>
      </c>
      <c r="H43" s="20">
        <v>1</v>
      </c>
      <c r="I43" s="21">
        <f t="shared" si="1"/>
        <v>0.94709999999999994</v>
      </c>
      <c r="J43" s="21"/>
      <c r="K43" s="21"/>
      <c r="L43" s="21"/>
      <c r="M43" s="21"/>
      <c r="N43" s="21"/>
      <c r="O43" s="21"/>
      <c r="P43" s="21"/>
    </row>
    <row r="44" spans="1:16">
      <c r="A44" s="18">
        <v>27</v>
      </c>
      <c r="B44" s="58" t="s">
        <v>78</v>
      </c>
      <c r="C44" s="55" t="s">
        <v>79</v>
      </c>
      <c r="D44" s="56" t="s">
        <v>77</v>
      </c>
      <c r="E44" s="57">
        <v>0.06</v>
      </c>
      <c r="F44" s="19">
        <v>1.5906</v>
      </c>
      <c r="G44" s="19">
        <f t="shared" si="0"/>
        <v>0.198825</v>
      </c>
      <c r="H44" s="20">
        <v>1</v>
      </c>
      <c r="I44" s="21">
        <v>1</v>
      </c>
      <c r="J44" s="21"/>
      <c r="K44" s="21"/>
      <c r="L44" s="21"/>
      <c r="M44" s="21"/>
      <c r="N44" s="21"/>
      <c r="O44" s="21"/>
      <c r="P44" s="21"/>
    </row>
    <row r="45" spans="1:16">
      <c r="A45" s="18">
        <v>28</v>
      </c>
      <c r="B45" s="58" t="s">
        <v>80</v>
      </c>
      <c r="C45" s="55" t="s">
        <v>81</v>
      </c>
      <c r="D45" s="56" t="s">
        <v>77</v>
      </c>
      <c r="E45" s="57">
        <v>0.02</v>
      </c>
      <c r="F45" s="19">
        <v>0.5302</v>
      </c>
      <c r="G45" s="19">
        <f t="shared" si="0"/>
        <v>6.6275000000000001E-2</v>
      </c>
      <c r="H45" s="20">
        <v>1</v>
      </c>
      <c r="I45" s="21">
        <v>1</v>
      </c>
      <c r="J45" s="21"/>
      <c r="K45" s="21"/>
      <c r="L45" s="21"/>
      <c r="M45" s="21"/>
      <c r="N45" s="21"/>
      <c r="O45" s="21"/>
      <c r="P45" s="21"/>
    </row>
    <row r="46" spans="1:16">
      <c r="A46" s="18">
        <v>29</v>
      </c>
      <c r="B46" s="58" t="s">
        <v>82</v>
      </c>
      <c r="C46" s="55" t="s">
        <v>83</v>
      </c>
      <c r="D46" s="56" t="s">
        <v>77</v>
      </c>
      <c r="E46" s="57">
        <v>0.02</v>
      </c>
      <c r="F46" s="19">
        <v>1.9602000000000002</v>
      </c>
      <c r="G46" s="19">
        <f t="shared" si="0"/>
        <v>0.24502500000000002</v>
      </c>
      <c r="H46" s="20">
        <v>1</v>
      </c>
      <c r="I46" s="21">
        <v>1</v>
      </c>
      <c r="J46" s="21"/>
      <c r="K46" s="21"/>
      <c r="L46" s="21"/>
      <c r="M46" s="21"/>
      <c r="N46" s="21"/>
      <c r="O46" s="21"/>
      <c r="P46" s="21"/>
    </row>
    <row r="47" spans="1:16">
      <c r="A47" s="18">
        <v>30</v>
      </c>
      <c r="B47" s="58" t="s">
        <v>87</v>
      </c>
      <c r="C47" s="59" t="s">
        <v>84</v>
      </c>
      <c r="D47" s="56" t="s">
        <v>85</v>
      </c>
      <c r="E47" s="60">
        <v>0.4</v>
      </c>
      <c r="F47" s="19">
        <v>2.6720000000000002</v>
      </c>
      <c r="G47" s="19">
        <f t="shared" si="0"/>
        <v>0.33400000000000002</v>
      </c>
      <c r="H47" s="20">
        <v>1</v>
      </c>
      <c r="I47" s="21">
        <v>1</v>
      </c>
      <c r="J47" s="21"/>
      <c r="K47" s="21"/>
      <c r="L47" s="21"/>
      <c r="M47" s="21"/>
      <c r="N47" s="21"/>
      <c r="O47" s="21"/>
      <c r="P47" s="21"/>
    </row>
    <row r="48" spans="1:16">
      <c r="A48" s="18">
        <v>31</v>
      </c>
      <c r="B48" s="58" t="s">
        <v>89</v>
      </c>
      <c r="C48" s="59" t="s">
        <v>86</v>
      </c>
      <c r="D48" s="56" t="s">
        <v>85</v>
      </c>
      <c r="E48" s="60">
        <v>0.4</v>
      </c>
      <c r="F48" s="19">
        <v>1.984</v>
      </c>
      <c r="G48" s="19">
        <f t="shared" si="0"/>
        <v>0.248</v>
      </c>
      <c r="H48" s="20">
        <v>1</v>
      </c>
      <c r="I48" s="21">
        <v>1</v>
      </c>
      <c r="J48" s="21"/>
      <c r="K48" s="21"/>
      <c r="L48" s="21"/>
      <c r="M48" s="21"/>
      <c r="N48" s="21"/>
      <c r="O48" s="21"/>
      <c r="P48" s="21"/>
    </row>
    <row r="49" spans="1:16">
      <c r="A49" s="18">
        <v>32</v>
      </c>
      <c r="B49" s="58" t="s">
        <v>87</v>
      </c>
      <c r="C49" s="59" t="s">
        <v>88</v>
      </c>
      <c r="D49" s="56" t="s">
        <v>85</v>
      </c>
      <c r="E49" s="60">
        <v>0.4</v>
      </c>
      <c r="F49" s="19">
        <v>4.9600000000000009</v>
      </c>
      <c r="G49" s="19">
        <f t="shared" si="0"/>
        <v>0.62000000000000011</v>
      </c>
      <c r="H49" s="20">
        <v>1</v>
      </c>
      <c r="I49" s="21">
        <f t="shared" si="1"/>
        <v>0.62000000000000011</v>
      </c>
      <c r="J49" s="21"/>
      <c r="K49" s="21"/>
      <c r="L49" s="21"/>
      <c r="M49" s="21"/>
      <c r="N49" s="21"/>
      <c r="O49" s="21"/>
      <c r="P49" s="21"/>
    </row>
    <row r="50" spans="1:16">
      <c r="A50" s="18">
        <v>33</v>
      </c>
      <c r="B50" s="58" t="s">
        <v>89</v>
      </c>
      <c r="C50" s="59" t="s">
        <v>90</v>
      </c>
      <c r="D50" s="56" t="s">
        <v>85</v>
      </c>
      <c r="E50" s="60">
        <v>0.4</v>
      </c>
      <c r="F50" s="19">
        <v>8.34</v>
      </c>
      <c r="G50" s="19">
        <f t="shared" si="0"/>
        <v>1.0425</v>
      </c>
      <c r="H50" s="20">
        <v>1</v>
      </c>
      <c r="I50" s="21">
        <f t="shared" si="1"/>
        <v>1.0425</v>
      </c>
      <c r="J50" s="21"/>
      <c r="K50" s="21"/>
      <c r="L50" s="21"/>
      <c r="M50" s="21"/>
      <c r="N50" s="21"/>
      <c r="O50" s="21"/>
      <c r="P50" s="21"/>
    </row>
    <row r="51" spans="1:16">
      <c r="A51" s="18">
        <v>34</v>
      </c>
      <c r="B51" s="37" t="s">
        <v>91</v>
      </c>
      <c r="C51" s="38" t="s">
        <v>92</v>
      </c>
      <c r="D51" s="37" t="s">
        <v>25</v>
      </c>
      <c r="E51" s="61">
        <v>1</v>
      </c>
      <c r="F51" s="19">
        <v>66.400000000000006</v>
      </c>
      <c r="G51" s="19">
        <f t="shared" si="0"/>
        <v>8.3000000000000007</v>
      </c>
      <c r="H51" s="20">
        <v>1</v>
      </c>
      <c r="I51" s="21">
        <v>2</v>
      </c>
      <c r="J51" s="21"/>
      <c r="K51" s="21"/>
      <c r="L51" s="21"/>
      <c r="M51" s="21"/>
      <c r="N51" s="21"/>
      <c r="O51" s="21"/>
      <c r="P51" s="21"/>
    </row>
    <row r="52" spans="1:16">
      <c r="A52" s="18">
        <v>35</v>
      </c>
      <c r="B52" s="43" t="s">
        <v>93</v>
      </c>
      <c r="C52" s="44" t="s">
        <v>94</v>
      </c>
      <c r="D52" s="43" t="s">
        <v>29</v>
      </c>
      <c r="E52" s="61">
        <v>2</v>
      </c>
      <c r="F52" s="19">
        <v>17.98</v>
      </c>
      <c r="G52" s="19">
        <f t="shared" si="0"/>
        <v>2.2475000000000001</v>
      </c>
      <c r="H52" s="20">
        <v>1</v>
      </c>
      <c r="I52" s="21">
        <f t="shared" si="1"/>
        <v>2.2475000000000001</v>
      </c>
      <c r="J52" s="21"/>
      <c r="K52" s="21"/>
      <c r="L52" s="21"/>
      <c r="M52" s="21"/>
      <c r="N52" s="21"/>
      <c r="O52" s="21"/>
      <c r="P52" s="21"/>
    </row>
    <row r="53" spans="1:16">
      <c r="A53" s="18">
        <v>36</v>
      </c>
      <c r="B53" s="18"/>
      <c r="C53" s="37" t="s">
        <v>12</v>
      </c>
      <c r="D53" s="18"/>
      <c r="E53" s="22"/>
      <c r="F53" s="62"/>
      <c r="G53" s="23"/>
      <c r="H53" s="24"/>
      <c r="I53" s="25">
        <v>2</v>
      </c>
      <c r="J53" s="21"/>
      <c r="K53" s="21"/>
      <c r="L53" s="21"/>
      <c r="M53" s="21"/>
      <c r="N53" s="21"/>
      <c r="O53" s="21"/>
      <c r="P53" s="21"/>
    </row>
    <row r="54" spans="1:16">
      <c r="A54" s="26"/>
      <c r="B54" s="26"/>
      <c r="C54" s="65"/>
      <c r="D54" s="26"/>
      <c r="E54" s="27"/>
      <c r="F54" s="66"/>
      <c r="G54" s="28"/>
      <c r="H54" s="69"/>
      <c r="I54" s="29"/>
      <c r="J54" s="30"/>
      <c r="K54" s="30"/>
      <c r="L54" s="30"/>
      <c r="M54" s="30"/>
      <c r="N54" s="30"/>
      <c r="O54" s="30"/>
      <c r="P54" s="30"/>
    </row>
    <row r="55" spans="1:16">
      <c r="A55" s="2"/>
      <c r="B55" s="155" t="s">
        <v>21</v>
      </c>
      <c r="C55" s="155"/>
      <c r="D55" s="1"/>
      <c r="E55" s="1"/>
      <c r="F55" s="1"/>
      <c r="G55" s="31"/>
      <c r="H55" s="1"/>
      <c r="I55" s="1"/>
      <c r="J55" s="7"/>
      <c r="K55" s="7"/>
      <c r="L55" s="7"/>
      <c r="P55" s="7"/>
    </row>
    <row r="56" spans="1:16">
      <c r="A56" s="2"/>
      <c r="B56" s="155" t="s">
        <v>7</v>
      </c>
      <c r="C56" s="155"/>
      <c r="D56" s="155" t="s">
        <v>8</v>
      </c>
      <c r="E56" s="155"/>
      <c r="F56" s="155"/>
      <c r="G56" s="70"/>
      <c r="H56" s="8"/>
      <c r="K56" s="32"/>
      <c r="L56" s="33"/>
      <c r="M56" s="155"/>
      <c r="N56" s="155"/>
      <c r="O56" s="155"/>
      <c r="P56" s="33"/>
    </row>
    <row r="57" spans="1:16">
      <c r="A57" s="2"/>
      <c r="B57" s="8"/>
      <c r="C57" s="8"/>
      <c r="D57" s="70"/>
      <c r="E57" s="70"/>
      <c r="F57" s="70"/>
      <c r="G57" s="68"/>
      <c r="H57" s="1"/>
      <c r="L57" s="34"/>
      <c r="M57" s="34"/>
      <c r="N57" s="34"/>
      <c r="O57" s="34"/>
      <c r="P57" s="34"/>
    </row>
    <row r="58" spans="1:16">
      <c r="A58" s="2"/>
      <c r="B58" s="156" t="s">
        <v>9</v>
      </c>
      <c r="C58" s="156"/>
      <c r="D58" s="155" t="s">
        <v>19</v>
      </c>
      <c r="E58" s="155"/>
      <c r="F58" s="155"/>
      <c r="G58" s="70"/>
      <c r="H58" s="8"/>
      <c r="K58" s="35"/>
      <c r="L58" s="157"/>
      <c r="M58" s="157"/>
      <c r="N58" s="157"/>
      <c r="O58" s="157"/>
      <c r="P58" s="2"/>
    </row>
    <row r="59" spans="1:16">
      <c r="A59" s="2"/>
      <c r="B59" s="1"/>
      <c r="C59" s="1"/>
      <c r="D59" s="36"/>
      <c r="E59" s="68"/>
      <c r="F59" s="68"/>
      <c r="G59" s="68"/>
      <c r="H59" s="1"/>
      <c r="K59" s="35"/>
      <c r="L59" s="157"/>
      <c r="M59" s="157"/>
      <c r="N59" s="157"/>
      <c r="O59" s="157"/>
      <c r="P59" s="34"/>
    </row>
    <row r="60" spans="1:16">
      <c r="A60" s="2"/>
      <c r="B60" s="152" t="s">
        <v>10</v>
      </c>
      <c r="C60" s="152"/>
      <c r="D60" s="152" t="s">
        <v>11</v>
      </c>
      <c r="E60" s="152"/>
      <c r="F60" s="152"/>
      <c r="G60" s="152"/>
      <c r="H60" s="1"/>
      <c r="M60" s="153"/>
      <c r="N60" s="153"/>
      <c r="O60" s="153"/>
    </row>
  </sheetData>
  <mergeCells count="28">
    <mergeCell ref="A4:C4"/>
    <mergeCell ref="B10:C10"/>
    <mergeCell ref="A12:P12"/>
    <mergeCell ref="A13:P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P14"/>
    <mergeCell ref="J15:K15"/>
    <mergeCell ref="L15:N15"/>
    <mergeCell ref="O15:P15"/>
    <mergeCell ref="B60:C60"/>
    <mergeCell ref="D60:G60"/>
    <mergeCell ref="M60:O60"/>
    <mergeCell ref="A17:H17"/>
    <mergeCell ref="B55:C55"/>
    <mergeCell ref="B56:C56"/>
    <mergeCell ref="D56:F56"/>
    <mergeCell ref="M56:O56"/>
    <mergeCell ref="B58:C58"/>
    <mergeCell ref="D58:F58"/>
    <mergeCell ref="L58:O59"/>
  </mergeCells>
  <pageMargins left="0.51181102362204722" right="0.31496062992125984" top="0.35433070866141736" bottom="0.15748031496062992" header="0.31496062992125984" footer="0.31496062992125984"/>
  <pageSetup paperSize="8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ГЩУ.</vt:lpstr>
      <vt:lpstr>ГЩУ. (2)</vt:lpstr>
      <vt:lpstr>ГЩУ.!Область_печати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Хабиб</dc:creator>
  <cp:lastModifiedBy>Зарина Джумаева</cp:lastModifiedBy>
  <cp:lastPrinted>2020-02-25T12:49:48Z</cp:lastPrinted>
  <dcterms:created xsi:type="dcterms:W3CDTF">2018-02-01T08:10:17Z</dcterms:created>
  <dcterms:modified xsi:type="dcterms:W3CDTF">2020-03-20T07:30:49Z</dcterms:modified>
</cp:coreProperties>
</file>